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08" windowWidth="17496" windowHeight="8988"/>
  </bookViews>
  <sheets>
    <sheet name="Draft KPIs" sheetId="1" r:id="rId1"/>
  </sheets>
  <externalReferences>
    <externalReference r:id="rId2"/>
  </externalReferences>
  <definedNames>
    <definedName name="PracticeList">[1]Ref!$A$1:$A$40</definedName>
  </definedNames>
  <calcPr calcId="145621"/>
</workbook>
</file>

<file path=xl/calcChain.xml><?xml version="1.0" encoding="utf-8"?>
<calcChain xmlns="http://schemas.openxmlformats.org/spreadsheetml/2006/main">
  <c r="AE20" i="1" l="1"/>
  <c r="AE39" i="1"/>
  <c r="N22" i="1"/>
  <c r="N19" i="1"/>
  <c r="U18" i="1"/>
  <c r="T18" i="1"/>
  <c r="S18" i="1"/>
  <c r="AE15" i="1"/>
  <c r="AE14" i="1"/>
  <c r="AE13" i="1"/>
  <c r="AE12" i="1"/>
  <c r="AE11" i="1"/>
  <c r="AE10" i="1"/>
  <c r="AE33" i="1" l="1"/>
  <c r="AE35" i="1"/>
  <c r="AE36" i="1"/>
  <c r="AE38" i="1"/>
  <c r="AE21" i="1"/>
  <c r="AE22" i="1"/>
  <c r="R18" i="1"/>
  <c r="Q18" i="1" s="1"/>
  <c r="AE18" i="1" s="1"/>
  <c r="AE27" i="1"/>
  <c r="AE29" i="1"/>
  <c r="AE19" i="1"/>
  <c r="AE34" i="1"/>
  <c r="AE37" i="1"/>
  <c r="AE24" i="1"/>
  <c r="AE30" i="1"/>
  <c r="AE32" i="1"/>
  <c r="AE23" i="1"/>
  <c r="AE28" i="1"/>
  <c r="AE9" i="1"/>
  <c r="R8" i="1"/>
  <c r="Q8" i="1" s="1"/>
  <c r="R26" i="1" l="1"/>
  <c r="Q26" i="1" s="1"/>
</calcChain>
</file>

<file path=xl/comments1.xml><?xml version="1.0" encoding="utf-8"?>
<comments xmlns="http://schemas.openxmlformats.org/spreadsheetml/2006/main">
  <authors>
    <author>Laura Cooper</author>
    <author>Dominique Bradley</author>
  </authors>
  <commentList>
    <comment ref="AE31" authorId="0">
      <text>
        <r>
          <rPr>
            <b/>
            <sz val="9"/>
            <color indexed="81"/>
            <rFont val="Tahoma"/>
            <charset val="1"/>
          </rPr>
          <t>Laura Cooper:</t>
        </r>
        <r>
          <rPr>
            <sz val="9"/>
            <color indexed="81"/>
            <rFont val="Tahoma"/>
            <charset val="1"/>
          </rPr>
          <t xml:space="preserve">
Overriden the average because of the nature of the KPI being delivered over mainly 2 quarters. Same would apply to 3.07 </t>
        </r>
      </text>
    </comment>
    <comment ref="N41" authorId="1">
      <text>
        <r>
          <rPr>
            <b/>
            <sz val="9"/>
            <color indexed="81"/>
            <rFont val="Tahoma"/>
            <family val="2"/>
          </rPr>
          <t xml:space="preserve">There were no infants aged 6-8 weeks during the quarter
</t>
        </r>
      </text>
    </comment>
  </commentList>
</comments>
</file>

<file path=xl/sharedStrings.xml><?xml version="1.0" encoding="utf-8"?>
<sst xmlns="http://schemas.openxmlformats.org/spreadsheetml/2006/main" count="226" uniqueCount="123">
  <si>
    <t>Ref. No</t>
  </si>
  <si>
    <t>KPI</t>
  </si>
  <si>
    <t>Description</t>
  </si>
  <si>
    <t>Data Source</t>
  </si>
  <si>
    <t>Performance Band</t>
  </si>
  <si>
    <t>Payment Band</t>
  </si>
  <si>
    <t>Weighting</t>
  </si>
  <si>
    <t>Provider to enter Performance
(Q4 2014-2015)</t>
  </si>
  <si>
    <t>Provider to enter Performance (Q3)</t>
  </si>
  <si>
    <t>Provider Performance Band</t>
  </si>
  <si>
    <t>Provider Performance Percentage</t>
  </si>
  <si>
    <t>A</t>
  </si>
  <si>
    <t>B</t>
  </si>
  <si>
    <t>C</t>
  </si>
  <si>
    <t>Average</t>
  </si>
  <si>
    <t>Access</t>
  </si>
  <si>
    <t>GP Appointments</t>
  </si>
  <si>
    <t>The number of GP/Nurse appointments available between 8.00am and 8.30am per 1000 patients per week.  Appointments to be available from 8.00am on at least 2 days per week (Monday to Friday).</t>
  </si>
  <si>
    <t>Practice clinical system</t>
  </si>
  <si>
    <t>≥ 2</t>
  </si>
  <si>
    <t>≥ 1.5</t>
  </si>
  <si>
    <t>&lt; 1.5</t>
  </si>
  <si>
    <t>The number of GP/Nurse appointments available between 8.00am and 9.00am per 1000 patients per week.  Appointments to be available from 8.30am on at least 3 days per week (Monday to Friday).</t>
  </si>
  <si>
    <t>≥ 7</t>
  </si>
  <si>
    <t>≥ 5</t>
  </si>
  <si>
    <t>&lt; 5</t>
  </si>
  <si>
    <t>The number of GP/Nurse appointments available between 5.30pm and 6.30pm per 1000 patients per week.  Appointments to be available until 5.50pm on at least 3 days per week (Monday to Friday).</t>
  </si>
  <si>
    <t>The number of GP appointments available between 6.00pm and 6.30pm per 1000 patients per week.  Appointments to be available until 6.20pm on at least 2 days per week (Monday to Friday).</t>
  </si>
  <si>
    <t>Appointment punctuality</t>
  </si>
  <si>
    <t>Percentage of patients seen within 15 mins of their appointment time</t>
  </si>
  <si>
    <t>≥ 70%</t>
  </si>
  <si>
    <t>≥ 60%</t>
  </si>
  <si>
    <t>&lt; 60%</t>
  </si>
  <si>
    <t>Percentage of patients seen within 30 mins of their appointment time</t>
  </si>
  <si>
    <t>≥ 80%</t>
  </si>
  <si>
    <t>&lt; 70%</t>
  </si>
  <si>
    <t>Percentage of patients seen within 45 mins of their appointment time</t>
  </si>
  <si>
    <t>≥ 95%</t>
  </si>
  <si>
    <t>≥ 85%</t>
  </si>
  <si>
    <t>&lt; 85%</t>
  </si>
  <si>
    <t xml:space="preserve"> Suspended</t>
  </si>
  <si>
    <t>Quality</t>
  </si>
  <si>
    <t>QOF</t>
  </si>
  <si>
    <t xml:space="preserve">Percentage of maximum QOF points achieved </t>
  </si>
  <si>
    <t>CQRS</t>
  </si>
  <si>
    <t xml:space="preserve">≥ 95% </t>
  </si>
  <si>
    <t>&lt; 95%</t>
  </si>
  <si>
    <t>x</t>
  </si>
  <si>
    <t>CQRS / Practice clinical system</t>
  </si>
  <si>
    <t>Diabetes Management</t>
  </si>
  <si>
    <t>Practice reported prevalence within defined range.</t>
  </si>
  <si>
    <t xml:space="preserve">≥ 5.2% </t>
  </si>
  <si>
    <t>≥ 4.7%</t>
  </si>
  <si>
    <t>&lt;4.2%</t>
  </si>
  <si>
    <t>The percentage of patients with diabetes in whom the last IFCC-HbA1c is 75mmol/mol or less in the last 12 months, no exceptions are allowed.</t>
  </si>
  <si>
    <t>≥ 90</t>
  </si>
  <si>
    <t>&gt; 85</t>
  </si>
  <si>
    <t>≤ 85</t>
  </si>
  <si>
    <t>Percentage of patients on the Diabetes register with a structured education programme and care plan in place,  and their clinical condition managed within upper decile (within the Essex Area Team) for  IFCC-HbA1c is 57 mmol/mol  or less; for BP at 148/85 or less and cholesterol at 5mmol/l or less measured in the last 12 months.</t>
  </si>
  <si>
    <t>&gt; 80</t>
  </si>
  <si>
    <t>≤ 80</t>
  </si>
  <si>
    <t>COPD</t>
  </si>
  <si>
    <t xml:space="preserve">≥ 1.8% </t>
  </si>
  <si>
    <t>≥ 1.6%</t>
  </si>
  <si>
    <t>&lt;1.4%</t>
  </si>
  <si>
    <t>Percentage of patients on the COPD register with a structured education programme (where defined) and care plan in place,  and their clinical condition managed evidenced by referral to smoking cessation as appropriate; review of usage of home nebulisers; assessment by pulse oximetry for moderate and severe COPD.</t>
  </si>
  <si>
    <t>&gt; 90</t>
  </si>
  <si>
    <t>≤ 90</t>
  </si>
  <si>
    <t>Palliative Care</t>
  </si>
  <si>
    <t>The percentage of patients on the palliative care register (as defined under the GSF) who have had the patient’s concerns, anticipated needs and preferred place of care assessed and recorded within one month of being added to the palliative care register.</t>
  </si>
  <si>
    <t>100% see note on procedure</t>
  </si>
  <si>
    <t>Service Delivery</t>
  </si>
  <si>
    <t>Cervical Screening</t>
  </si>
  <si>
    <t>Percentage of patients aged from 25 to 64 whose notes record that a cervical smear has been performed in the last five years only exception reporting for no cervix will be allowed.</t>
  </si>
  <si>
    <t>Exeter</t>
  </si>
  <si>
    <t>≥ 80</t>
  </si>
  <si>
    <t>≥ 75</t>
  </si>
  <si>
    <t>&lt; 75</t>
  </si>
  <si>
    <t>Childhood immunisations and preschool boosters</t>
  </si>
  <si>
    <t>Percentage of patients aged below 1 year whose notes record that all age appropriate childhood immunisations, have been given, no exception reporting will be allowed.</t>
  </si>
  <si>
    <t xml:space="preserve">COVER </t>
  </si>
  <si>
    <t>&lt; 80</t>
  </si>
  <si>
    <t>Percentage of patients aged below 2 years whose notes record that all age appropriate childhood immunisations, have been given, no exception reporting will be allowed.</t>
  </si>
  <si>
    <t>Percentage of patients aged below 5 years whose notes record that all age appropriate childhood immunisations, have been given, no exception reporting will be allowed.</t>
  </si>
  <si>
    <t>Influenza immunisations</t>
  </si>
  <si>
    <t>Percentage of patients aged over 65 whose notes record that the influenza immunisation has been given in the previous 15 month no exception reporting will be allowed.</t>
  </si>
  <si>
    <t>Immform</t>
  </si>
  <si>
    <t>Percentage of patients aged under 65 in the at risk categories as defined by the CMO whose notes record that the influenza immunisation has been given in the previous 15 months, no exception reporting will be allowed.</t>
  </si>
  <si>
    <t>≥ 55</t>
  </si>
  <si>
    <t>≥ 45</t>
  </si>
  <si>
    <t>&lt; 45</t>
  </si>
  <si>
    <t>Weight management</t>
  </si>
  <si>
    <t>All patients aged 16 and over should have their BMI recorded in their notes (i.e. those who visit the practice following the commencement date of the contract). It is the expectation that historical records for patients should show a continuous increase in the proportion recording a BMI for the over 16's</t>
  </si>
  <si>
    <t>≥ 85</t>
  </si>
  <si>
    <t xml:space="preserve">The percentage of patients aged 16 and over with BMI &gt;30 who have been offered the weight management programme. </t>
  </si>
  <si>
    <t>≥ 98</t>
  </si>
  <si>
    <t>≥ 95</t>
  </si>
  <si>
    <t>&lt; 95</t>
  </si>
  <si>
    <t>Smoking cessation</t>
  </si>
  <si>
    <t>The percentage of patients aged 16 and over whose notes record smoking status (the recording of an unknown status does not count towards the target) within the last 27 months.</t>
  </si>
  <si>
    <t>The percentage of current smokers aged 16 and over who have been offered the smoking cessation programme (referral to the stop smoking programme is acceptable)</t>
  </si>
  <si>
    <t>≥ 70</t>
  </si>
  <si>
    <t>&lt; 70</t>
  </si>
  <si>
    <t xml:space="preserve">The percentage of  patients aged 15-75 who have accepted the smoking cessation program (which must be delivered outside of a routine appointment) whose notes record their success or failure to quit smoking at 4 weeks and 52 weeks from their recorded quit date. </t>
  </si>
  <si>
    <t>Cardiovascular disease at risk register</t>
  </si>
  <si>
    <t>The percentage of patients in the identified categories who have declined / accepted a primary prevention risk assessment.</t>
  </si>
  <si>
    <t>&lt; 90</t>
  </si>
  <si>
    <t xml:space="preserve">The percentage of patients with CVD risk of more than 20% whose records show that in the last 10 years they have commenced a statin. </t>
  </si>
  <si>
    <t>Learning Disabilities</t>
  </si>
  <si>
    <t xml:space="preserve">All patients identified with learning disability must have an annual Health Check in line with the LD DES. </t>
  </si>
  <si>
    <t>Breast feeding</t>
  </si>
  <si>
    <t>Percentage of patients who have given birth to a live infant for whom breast feeding status at 6 weeks after delivery is recorded for the mother and baby</t>
  </si>
  <si>
    <t>&lt; 85</t>
  </si>
  <si>
    <t>Value for Money</t>
  </si>
  <si>
    <t>Patient Experience</t>
  </si>
  <si>
    <t>Percentage of patients with overall satisfaction of service</t>
  </si>
  <si>
    <t xml:space="preserve">National Patient Survey (NPS) or if NPS unavailable PCT approved in-house survey </t>
  </si>
  <si>
    <t>2016-17</t>
  </si>
  <si>
    <t xml:space="preserve">Provider to enter Performance 
</t>
  </si>
  <si>
    <t xml:space="preserve">Provider to enter Performance </t>
  </si>
  <si>
    <t>Provider to enter Performance</t>
  </si>
  <si>
    <t>APMS KPIs</t>
  </si>
  <si>
    <t>2017/18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</si>
</sst>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0.0%"/>
    <numFmt numFmtId="167" formatCode="#,##0_);[Red]\(#,##0\);&quot;-&quot;_);[Blue]&quot;Error-&quot;@"/>
    <numFmt numFmtId="168" formatCode="dd\ mmm\ yyyy_)"/>
  </numFmts>
  <fonts count="37" x14ac:knownFonts="1">
    <font>
      <sz val="11"/>
      <color theme="1"/>
      <name val="Calibri"/>
      <family val="2"/>
      <scheme val="minor"/>
    </font>
    <font>
      <sz val="11"/>
      <color theme="1"/>
      <name val="Calibri"/>
      <family val="2"/>
      <scheme val="minor"/>
    </font>
    <font>
      <sz val="10"/>
      <name val="Arial"/>
      <family val="2"/>
    </font>
    <font>
      <b/>
      <sz val="12"/>
      <name val="Arial"/>
      <family val="2"/>
    </font>
    <font>
      <b/>
      <sz val="10"/>
      <name val="Arial"/>
      <family val="2"/>
    </font>
    <font>
      <sz val="12"/>
      <name val="Arial"/>
      <family val="2"/>
    </font>
    <font>
      <sz val="16"/>
      <color theme="1"/>
      <name val="Calibri"/>
      <family val="2"/>
      <scheme val="minor"/>
    </font>
    <font>
      <sz val="8"/>
      <name val="Arial"/>
      <family val="2"/>
    </font>
    <font>
      <b/>
      <sz val="8"/>
      <name val="Arial"/>
      <family val="2"/>
    </font>
    <font>
      <sz val="12"/>
      <color theme="1"/>
      <name val="Calibri"/>
      <family val="2"/>
      <scheme val="minor"/>
    </font>
    <font>
      <sz val="10"/>
      <color theme="1"/>
      <name val="Calibri"/>
      <family val="2"/>
      <scheme val="minor"/>
    </font>
    <font>
      <b/>
      <sz val="10"/>
      <color theme="1"/>
      <name val="Calibri"/>
      <family val="2"/>
      <scheme val="minor"/>
    </font>
    <font>
      <b/>
      <sz val="14"/>
      <color theme="1"/>
      <name val="Calibri"/>
      <family val="2"/>
      <scheme val="minor"/>
    </font>
    <font>
      <b/>
      <sz val="9"/>
      <color indexed="81"/>
      <name val="Tahoma"/>
      <charset val="1"/>
    </font>
    <font>
      <sz val="9"/>
      <color indexed="81"/>
      <name val="Tahoma"/>
      <charset val="1"/>
    </font>
    <font>
      <b/>
      <sz val="9"/>
      <color indexed="81"/>
      <name val="Tahoma"/>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9"/>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i/>
      <sz val="8"/>
      <color indexed="62"/>
      <name val="Arial"/>
      <family val="2"/>
    </font>
    <font>
      <sz val="11"/>
      <color indexed="52"/>
      <name val="Calibri"/>
      <family val="2"/>
    </font>
    <font>
      <sz val="11"/>
      <color indexed="60"/>
      <name val="Calibri"/>
      <family val="2"/>
    </font>
    <font>
      <b/>
      <sz val="11"/>
      <color indexed="63"/>
      <name val="Calibri"/>
      <family val="2"/>
    </font>
    <font>
      <sz val="10"/>
      <name val="Helv"/>
    </font>
    <font>
      <b/>
      <sz val="18"/>
      <color indexed="56"/>
      <name val="Cambria"/>
      <family val="2"/>
    </font>
    <font>
      <b/>
      <sz val="11"/>
      <color indexed="8"/>
      <name val="Calibri"/>
      <family val="2"/>
    </font>
    <font>
      <sz val="11"/>
      <color indexed="10"/>
      <name val="Calibri"/>
      <family val="2"/>
    </font>
    <font>
      <sz val="11"/>
      <name val="Arial"/>
      <family val="2"/>
    </font>
  </fonts>
  <fills count="36">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5"/>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indexed="42"/>
        <bgColor indexed="64"/>
      </patternFill>
    </fill>
    <fill>
      <patternFill patternType="solid">
        <fgColor indexed="43"/>
        <bgColor indexed="64"/>
      </patternFill>
    </fill>
    <fill>
      <patternFill patternType="solid">
        <fgColor rgb="FFFF0000"/>
        <bgColor indexed="64"/>
      </patternFill>
    </fill>
    <fill>
      <patternFill patternType="solid">
        <fgColor theme="9" tint="0.79998168889431442"/>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7"/>
        <bgColor indexed="64"/>
      </patternFill>
    </fill>
    <fill>
      <patternFill patternType="solid">
        <fgColor indexed="43"/>
      </patternFill>
    </fill>
    <fill>
      <patternFill patternType="solid">
        <fgColor indexed="26"/>
      </patternFill>
    </fill>
    <fill>
      <patternFill patternType="solid">
        <fgColor theme="8" tint="0.79998168889431442"/>
        <bgColor indexed="64"/>
      </patternFill>
    </fill>
  </fills>
  <borders count="74">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thick">
        <color indexed="64"/>
      </left>
      <right style="thick">
        <color indexed="64"/>
      </right>
      <top style="thick">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style="thick">
        <color indexed="64"/>
      </right>
      <top/>
      <bottom style="thick">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9">
    <xf numFmtId="0" fontId="0" fillId="0" borderId="0"/>
    <xf numFmtId="9" fontId="1" fillId="0" borderId="0" applyFont="0" applyFill="0" applyBorder="0" applyAlignment="0" applyProtection="0"/>
    <xf numFmtId="0" fontId="2" fillId="0" borderId="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21" borderId="0" applyNumberFormat="0" applyBorder="0" applyAlignment="0" applyProtection="0"/>
    <xf numFmtId="0" fontId="17" fillId="22"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9" borderId="0" applyNumberFormat="0" applyBorder="0" applyAlignment="0" applyProtection="0"/>
    <xf numFmtId="0" fontId="18" fillId="13" borderId="0" applyNumberFormat="0" applyBorder="0" applyAlignment="0" applyProtection="0"/>
    <xf numFmtId="0" fontId="19" fillId="30" borderId="64" applyNumberFormat="0" applyAlignment="0" applyProtection="0"/>
    <xf numFmtId="0" fontId="20" fillId="31" borderId="65" applyNumberFormat="0" applyAlignment="0" applyProtection="0"/>
    <xf numFmtId="167" fontId="21" fillId="8" borderId="66">
      <protection locked="0"/>
    </xf>
    <xf numFmtId="168" fontId="21" fillId="32" borderId="66">
      <alignment horizontal="right"/>
      <protection locked="0"/>
    </xf>
    <xf numFmtId="0" fontId="22" fillId="0" borderId="0" applyNumberFormat="0" applyFill="0" applyBorder="0" applyAlignment="0" applyProtection="0"/>
    <xf numFmtId="0" fontId="23" fillId="14" borderId="0" applyNumberFormat="0" applyBorder="0" applyAlignment="0" applyProtection="0"/>
    <xf numFmtId="0" fontId="24" fillId="0" borderId="67" applyNumberFormat="0" applyFill="0" applyAlignment="0" applyProtection="0"/>
    <xf numFmtId="0" fontId="25" fillId="0" borderId="68" applyNumberFormat="0" applyFill="0" applyAlignment="0" applyProtection="0"/>
    <xf numFmtId="0" fontId="26" fillId="0" borderId="69" applyNumberFormat="0" applyFill="0" applyAlignment="0" applyProtection="0"/>
    <xf numFmtId="0" fontId="26" fillId="0" borderId="0" applyNumberFormat="0" applyFill="0" applyBorder="0" applyAlignment="0" applyProtection="0"/>
    <xf numFmtId="0" fontId="27" fillId="17" borderId="64" applyNumberFormat="0" applyAlignment="0" applyProtection="0"/>
    <xf numFmtId="0" fontId="28" fillId="0" borderId="0"/>
    <xf numFmtId="0" fontId="29" fillId="0" borderId="70" applyNumberFormat="0" applyFill="0" applyAlignment="0" applyProtection="0"/>
    <xf numFmtId="0" fontId="30" fillId="33" borderId="0" applyNumberFormat="0" applyBorder="0" applyAlignment="0" applyProtection="0"/>
    <xf numFmtId="0" fontId="16" fillId="0" borderId="0"/>
    <xf numFmtId="0" fontId="16" fillId="34" borderId="71" applyNumberFormat="0" applyFont="0" applyAlignment="0" applyProtection="0"/>
    <xf numFmtId="0" fontId="31" fillId="30" borderId="72" applyNumberFormat="0" applyAlignment="0" applyProtection="0"/>
    <xf numFmtId="0" fontId="32" fillId="0" borderId="0"/>
    <xf numFmtId="0" fontId="33" fillId="0" borderId="0" applyNumberFormat="0" applyFill="0" applyBorder="0" applyAlignment="0" applyProtection="0"/>
    <xf numFmtId="0" fontId="34" fillId="0" borderId="73" applyNumberFormat="0" applyFill="0" applyAlignment="0" applyProtection="0"/>
    <xf numFmtId="0" fontId="35" fillId="0" borderId="0" applyNumberFormat="0" applyFill="0" applyBorder="0" applyAlignment="0" applyProtection="0"/>
  </cellStyleXfs>
  <cellXfs count="317">
    <xf numFmtId="0" fontId="0" fillId="0" borderId="0" xfId="0"/>
    <xf numFmtId="0" fontId="2" fillId="0" borderId="0" xfId="2" applyAlignment="1">
      <alignment horizontal="left"/>
    </xf>
    <xf numFmtId="164" fontId="2" fillId="0" borderId="0" xfId="2" applyNumberFormat="1" applyAlignment="1">
      <alignment horizontal="center"/>
    </xf>
    <xf numFmtId="0" fontId="2" fillId="0" borderId="0" xfId="2" applyAlignment="1">
      <alignment horizontal="center"/>
    </xf>
    <xf numFmtId="0" fontId="2" fillId="0" borderId="0" xfId="2"/>
    <xf numFmtId="0" fontId="4" fillId="3" borderId="3" xfId="2" applyFont="1" applyFill="1" applyBorder="1" applyAlignment="1">
      <alignment vertical="center"/>
    </xf>
    <xf numFmtId="0" fontId="4" fillId="3" borderId="4" xfId="2" applyFont="1" applyFill="1" applyBorder="1" applyAlignment="1">
      <alignment vertical="center"/>
    </xf>
    <xf numFmtId="0" fontId="2" fillId="3" borderId="4" xfId="2" applyFill="1" applyBorder="1" applyAlignment="1">
      <alignment vertical="center"/>
    </xf>
    <xf numFmtId="0" fontId="4" fillId="2" borderId="5" xfId="2" applyFont="1" applyFill="1" applyBorder="1" applyAlignment="1">
      <alignment horizontal="center" vertical="center"/>
    </xf>
    <xf numFmtId="0" fontId="4" fillId="0" borderId="0" xfId="2" applyFont="1" applyAlignment="1">
      <alignment horizontal="center"/>
    </xf>
    <xf numFmtId="2" fontId="5" fillId="0" borderId="0" xfId="2" applyNumberFormat="1" applyFont="1" applyAlignment="1">
      <alignment horizontal="center" vertical="center"/>
    </xf>
    <xf numFmtId="165" fontId="0" fillId="0" borderId="0" xfId="0" applyNumberFormat="1"/>
    <xf numFmtId="9" fontId="0" fillId="0" borderId="0" xfId="0" applyNumberFormat="1"/>
    <xf numFmtId="0" fontId="4" fillId="3" borderId="6" xfId="2" applyFont="1" applyFill="1" applyBorder="1" applyAlignment="1">
      <alignment vertical="center"/>
    </xf>
    <xf numFmtId="0" fontId="4" fillId="3" borderId="7" xfId="2" applyFont="1" applyFill="1" applyBorder="1" applyAlignment="1">
      <alignment vertical="center"/>
    </xf>
    <xf numFmtId="0" fontId="2" fillId="3" borderId="7" xfId="2" applyFill="1" applyBorder="1" applyAlignment="1">
      <alignment vertical="center"/>
    </xf>
    <xf numFmtId="0" fontId="4" fillId="2" borderId="8" xfId="2" applyFont="1" applyFill="1" applyBorder="1" applyAlignment="1">
      <alignment horizontal="center" vertical="center"/>
    </xf>
    <xf numFmtId="0" fontId="3" fillId="0" borderId="0" xfId="2" applyFont="1" applyFill="1" applyBorder="1" applyAlignment="1">
      <alignment horizontal="center"/>
    </xf>
    <xf numFmtId="0" fontId="4" fillId="3" borderId="9" xfId="2" applyFont="1" applyFill="1" applyBorder="1" applyAlignment="1">
      <alignment vertical="center"/>
    </xf>
    <xf numFmtId="0" fontId="4" fillId="3" borderId="10" xfId="2" applyFont="1" applyFill="1" applyBorder="1" applyAlignment="1">
      <alignment vertical="center"/>
    </xf>
    <xf numFmtId="0" fontId="2" fillId="3" borderId="10" xfId="2" applyFill="1" applyBorder="1" applyAlignment="1">
      <alignment vertical="center"/>
    </xf>
    <xf numFmtId="0" fontId="4" fillId="2" borderId="11" xfId="2" applyFont="1" applyFill="1" applyBorder="1" applyAlignment="1">
      <alignment horizontal="center" vertical="center"/>
    </xf>
    <xf numFmtId="0" fontId="6" fillId="0" borderId="0" xfId="0" applyFont="1"/>
    <xf numFmtId="0" fontId="7" fillId="0" borderId="20" xfId="2" applyFont="1" applyBorder="1" applyAlignment="1">
      <alignment horizontal="left" vertical="top" wrapText="1"/>
    </xf>
    <xf numFmtId="0" fontId="7" fillId="0" borderId="20" xfId="2" applyFont="1" applyBorder="1" applyAlignment="1">
      <alignment vertical="top" wrapText="1"/>
    </xf>
    <xf numFmtId="164" fontId="7" fillId="0" borderId="20" xfId="2" applyNumberFormat="1" applyFont="1" applyBorder="1" applyAlignment="1">
      <alignment horizontal="center" vertical="top" wrapText="1"/>
    </xf>
    <xf numFmtId="0" fontId="7" fillId="0" borderId="20" xfId="2" applyFont="1" applyBorder="1" applyAlignment="1">
      <alignment horizontal="center" vertical="top" wrapText="1"/>
    </xf>
    <xf numFmtId="9" fontId="7" fillId="0" borderId="20" xfId="2" applyNumberFormat="1" applyFont="1" applyBorder="1" applyAlignment="1">
      <alignment horizontal="center" vertical="top" wrapText="1"/>
    </xf>
    <xf numFmtId="0" fontId="2" fillId="0" borderId="0" xfId="2" applyBorder="1" applyAlignment="1">
      <alignment horizontal="center"/>
    </xf>
    <xf numFmtId="2" fontId="5" fillId="0" borderId="0" xfId="2" applyNumberFormat="1" applyFont="1" applyBorder="1" applyAlignment="1">
      <alignment horizontal="center" vertical="center"/>
    </xf>
    <xf numFmtId="9" fontId="3" fillId="3" borderId="12" xfId="2" applyNumberFormat="1" applyFont="1" applyFill="1" applyBorder="1" applyAlignment="1">
      <alignment horizontal="center" vertical="center" wrapText="1"/>
    </xf>
    <xf numFmtId="0" fontId="3" fillId="3" borderId="2" xfId="2" applyFont="1" applyFill="1" applyBorder="1" applyAlignment="1">
      <alignment vertical="center" wrapText="1"/>
    </xf>
    <xf numFmtId="10" fontId="3" fillId="3" borderId="24" xfId="2" applyNumberFormat="1" applyFont="1" applyFill="1" applyBorder="1" applyAlignment="1">
      <alignment horizontal="center" vertical="center" wrapText="1"/>
    </xf>
    <xf numFmtId="165" fontId="9" fillId="0" borderId="0" xfId="0" applyNumberFormat="1" applyFont="1"/>
    <xf numFmtId="0" fontId="9" fillId="0" borderId="0" xfId="0" applyFont="1"/>
    <xf numFmtId="9" fontId="9" fillId="0" borderId="0" xfId="0" applyNumberFormat="1" applyFont="1"/>
    <xf numFmtId="0" fontId="6" fillId="6" borderId="0" xfId="0" applyFont="1" applyFill="1"/>
    <xf numFmtId="2" fontId="2" fillId="0" borderId="25" xfId="2" applyNumberFormat="1" applyFont="1" applyBorder="1" applyAlignment="1">
      <alignment horizontal="center" vertical="center" wrapText="1"/>
    </xf>
    <xf numFmtId="0" fontId="2" fillId="0" borderId="26" xfId="2" applyFont="1" applyFill="1" applyBorder="1" applyAlignment="1">
      <alignment horizontal="left" vertical="center" wrapText="1"/>
    </xf>
    <xf numFmtId="0" fontId="2" fillId="7" borderId="27" xfId="2" applyFont="1" applyFill="1" applyBorder="1" applyAlignment="1">
      <alignment horizontal="left" vertical="center" wrapText="1"/>
    </xf>
    <xf numFmtId="0" fontId="2" fillId="7" borderId="28" xfId="2" applyFont="1" applyFill="1" applyBorder="1" applyAlignment="1">
      <alignment horizontal="left" vertical="center" wrapText="1"/>
    </xf>
    <xf numFmtId="9" fontId="2" fillId="8" borderId="29" xfId="2" applyNumberFormat="1" applyFont="1" applyFill="1" applyBorder="1" applyAlignment="1">
      <alignment horizontal="center" vertical="center" wrapText="1"/>
    </xf>
    <xf numFmtId="9" fontId="2" fillId="8" borderId="26" xfId="2" applyNumberFormat="1" applyFont="1" applyFill="1" applyBorder="1" applyAlignment="1">
      <alignment horizontal="center" vertical="center" wrapText="1"/>
    </xf>
    <xf numFmtId="9" fontId="2" fillId="8" borderId="8" xfId="2" applyNumberFormat="1" applyFont="1" applyFill="1" applyBorder="1" applyAlignment="1">
      <alignment horizontal="center" vertical="center" wrapText="1"/>
    </xf>
    <xf numFmtId="9" fontId="2" fillId="8" borderId="30" xfId="2" applyNumberFormat="1" applyFont="1" applyFill="1" applyBorder="1" applyAlignment="1">
      <alignment horizontal="center" vertical="center" wrapText="1"/>
    </xf>
    <xf numFmtId="0" fontId="10" fillId="0" borderId="0" xfId="0" applyFont="1"/>
    <xf numFmtId="0" fontId="4" fillId="0" borderId="28" xfId="2" applyFont="1" applyFill="1" applyBorder="1" applyAlignment="1">
      <alignment horizontal="center" vertical="center" wrapText="1"/>
    </xf>
    <xf numFmtId="9" fontId="2" fillId="0" borderId="30" xfId="2" applyNumberFormat="1" applyFont="1" applyFill="1" applyBorder="1" applyAlignment="1">
      <alignment horizontal="center" vertical="center" wrapText="1"/>
    </xf>
    <xf numFmtId="2" fontId="2" fillId="0" borderId="0" xfId="2" applyNumberFormat="1" applyFont="1" applyAlignment="1">
      <alignment horizontal="center" vertical="center"/>
    </xf>
    <xf numFmtId="165" fontId="9" fillId="0" borderId="26" xfId="0" applyNumberFormat="1" applyFont="1" applyFill="1" applyBorder="1"/>
    <xf numFmtId="9" fontId="6" fillId="0" borderId="0" xfId="0" applyNumberFormat="1" applyFont="1" applyFill="1"/>
    <xf numFmtId="164" fontId="2" fillId="8" borderId="25" xfId="2" applyNumberFormat="1" applyFont="1" applyFill="1" applyBorder="1" applyAlignment="1">
      <alignment horizontal="center" vertical="center" wrapText="1"/>
    </xf>
    <xf numFmtId="164" fontId="2" fillId="8" borderId="26" xfId="2" applyNumberFormat="1" applyFont="1" applyFill="1" applyBorder="1" applyAlignment="1">
      <alignment horizontal="center" vertical="center" wrapText="1"/>
    </xf>
    <xf numFmtId="164" fontId="2" fillId="8" borderId="8" xfId="2" applyNumberFormat="1" applyFont="1" applyFill="1" applyBorder="1" applyAlignment="1">
      <alignment horizontal="center" vertical="center" wrapText="1"/>
    </xf>
    <xf numFmtId="9" fontId="10" fillId="0" borderId="30" xfId="1" applyFont="1" applyBorder="1" applyAlignment="1">
      <alignment horizontal="center" vertical="center"/>
    </xf>
    <xf numFmtId="9" fontId="11" fillId="0" borderId="30" xfId="1" applyFont="1" applyFill="1" applyBorder="1" applyAlignment="1">
      <alignment horizontal="center"/>
    </xf>
    <xf numFmtId="166" fontId="11" fillId="0" borderId="30" xfId="1" applyNumberFormat="1" applyFont="1" applyFill="1" applyBorder="1" applyAlignment="1">
      <alignment horizontal="center"/>
    </xf>
    <xf numFmtId="0" fontId="2" fillId="9" borderId="33" xfId="0" applyFont="1" applyFill="1" applyBorder="1" applyAlignment="1">
      <alignment vertical="center" wrapText="1"/>
    </xf>
    <xf numFmtId="0" fontId="2" fillId="9" borderId="34" xfId="0" applyFont="1" applyFill="1" applyBorder="1" applyAlignment="1">
      <alignment vertical="center" wrapText="1"/>
    </xf>
    <xf numFmtId="0" fontId="2" fillId="9" borderId="35" xfId="2" applyFont="1" applyFill="1" applyBorder="1" applyAlignment="1">
      <alignment horizontal="left" vertical="center" wrapText="1"/>
    </xf>
    <xf numFmtId="0" fontId="5" fillId="9" borderId="36" xfId="0" applyFont="1" applyFill="1" applyBorder="1" applyAlignment="1">
      <alignment horizontal="center" vertical="center" wrapText="1"/>
    </xf>
    <xf numFmtId="0" fontId="5" fillId="9" borderId="33" xfId="0" applyFont="1" applyFill="1" applyBorder="1" applyAlignment="1">
      <alignment horizontal="center" vertical="center" wrapText="1"/>
    </xf>
    <xf numFmtId="0" fontId="5" fillId="9" borderId="11" xfId="2" applyFont="1" applyFill="1" applyBorder="1" applyAlignment="1">
      <alignment horizontal="center" vertical="center" wrapText="1"/>
    </xf>
    <xf numFmtId="9" fontId="5" fillId="9" borderId="36" xfId="0" applyNumberFormat="1" applyFont="1" applyFill="1" applyBorder="1" applyAlignment="1">
      <alignment horizontal="center" vertical="center" wrapText="1"/>
    </xf>
    <xf numFmtId="9" fontId="5" fillId="9" borderId="33" xfId="0" applyNumberFormat="1" applyFont="1" applyFill="1" applyBorder="1" applyAlignment="1">
      <alignment horizontal="center" vertical="center" wrapText="1"/>
    </xf>
    <xf numFmtId="9" fontId="5" fillId="9" borderId="11" xfId="0" applyNumberFormat="1" applyFont="1" applyFill="1" applyBorder="1" applyAlignment="1">
      <alignment horizontal="center" vertical="center" wrapText="1"/>
    </xf>
    <xf numFmtId="9" fontId="5" fillId="9" borderId="35" xfId="0" applyNumberFormat="1" applyFont="1" applyFill="1" applyBorder="1" applyAlignment="1">
      <alignment horizontal="center" vertical="center" wrapText="1"/>
    </xf>
    <xf numFmtId="9" fontId="10" fillId="0" borderId="30" xfId="0" applyNumberFormat="1" applyFont="1" applyBorder="1" applyAlignment="1">
      <alignment horizontal="center" vertical="center"/>
    </xf>
    <xf numFmtId="0" fontId="4" fillId="0" borderId="25" xfId="2" applyFont="1" applyFill="1" applyBorder="1" applyAlignment="1">
      <alignment horizontal="center" vertical="center" wrapText="1"/>
    </xf>
    <xf numFmtId="9" fontId="2" fillId="0" borderId="8" xfId="2" applyNumberFormat="1" applyFont="1" applyFill="1" applyBorder="1" applyAlignment="1">
      <alignment horizontal="center" vertical="center" wrapText="1"/>
    </xf>
    <xf numFmtId="0" fontId="6" fillId="0" borderId="0" xfId="0" applyFont="1" applyFill="1"/>
    <xf numFmtId="0" fontId="2" fillId="0" borderId="17" xfId="2" applyFont="1" applyBorder="1" applyAlignment="1">
      <alignment horizontal="left" vertical="top" wrapText="1"/>
    </xf>
    <xf numFmtId="0" fontId="7" fillId="0" borderId="20" xfId="2" applyFont="1" applyBorder="1" applyAlignment="1">
      <alignment horizontal="center" vertical="center" wrapText="1"/>
    </xf>
    <xf numFmtId="164" fontId="7" fillId="0" borderId="20" xfId="2" applyNumberFormat="1" applyFont="1" applyBorder="1" applyAlignment="1">
      <alignment horizontal="center" vertical="center" wrapText="1"/>
    </xf>
    <xf numFmtId="9" fontId="7" fillId="0" borderId="20" xfId="2" applyNumberFormat="1" applyFont="1" applyBorder="1" applyAlignment="1">
      <alignment horizontal="center" vertical="center" wrapText="1"/>
    </xf>
    <xf numFmtId="10" fontId="0" fillId="0" borderId="0" xfId="1" applyNumberFormat="1" applyFont="1" applyAlignment="1">
      <alignment horizontal="center" vertical="center"/>
    </xf>
    <xf numFmtId="10" fontId="0" fillId="0" borderId="0" xfId="1" applyNumberFormat="1" applyFont="1" applyFill="1"/>
    <xf numFmtId="166" fontId="7" fillId="0" borderId="20" xfId="2" applyNumberFormat="1" applyFont="1" applyBorder="1" applyAlignment="1">
      <alignment horizontal="center" vertical="center" wrapText="1"/>
    </xf>
    <xf numFmtId="2" fontId="7" fillId="0" borderId="20" xfId="2" applyNumberFormat="1" applyFont="1" applyBorder="1" applyAlignment="1">
      <alignment horizontal="center" vertical="center" wrapText="1"/>
    </xf>
    <xf numFmtId="0" fontId="4" fillId="3" borderId="37" xfId="2" applyFont="1" applyFill="1" applyBorder="1" applyAlignment="1">
      <alignment horizontal="left" vertical="center" wrapText="1"/>
    </xf>
    <xf numFmtId="0" fontId="3" fillId="3" borderId="23" xfId="2" applyFont="1" applyFill="1" applyBorder="1" applyAlignment="1">
      <alignment horizontal="center" vertical="center" wrapText="1"/>
    </xf>
    <xf numFmtId="0" fontId="3" fillId="3" borderId="1" xfId="2" applyFont="1" applyFill="1" applyBorder="1" applyAlignment="1">
      <alignment horizontal="center" vertical="center" wrapText="1"/>
    </xf>
    <xf numFmtId="0" fontId="3" fillId="0" borderId="14" xfId="2" applyFont="1" applyFill="1" applyBorder="1" applyAlignment="1">
      <alignment vertical="center" wrapText="1"/>
    </xf>
    <xf numFmtId="166" fontId="9" fillId="0" borderId="0" xfId="0" applyNumberFormat="1" applyFont="1"/>
    <xf numFmtId="2" fontId="2" fillId="0" borderId="25" xfId="2" applyNumberFormat="1" applyFont="1" applyFill="1" applyBorder="1" applyAlignment="1">
      <alignment horizontal="center" vertical="center" wrapText="1"/>
    </xf>
    <xf numFmtId="0" fontId="2" fillId="7" borderId="39" xfId="2" applyFont="1" applyFill="1" applyBorder="1" applyAlignment="1">
      <alignment horizontal="left" vertical="center" wrapText="1"/>
    </xf>
    <xf numFmtId="164" fontId="2" fillId="8" borderId="40" xfId="2" applyNumberFormat="1" applyFont="1" applyFill="1" applyBorder="1" applyAlignment="1">
      <alignment horizontal="center" vertical="center" wrapText="1"/>
    </xf>
    <xf numFmtId="164" fontId="2" fillId="8" borderId="41" xfId="2" applyNumberFormat="1" applyFont="1" applyFill="1" applyBorder="1" applyAlignment="1">
      <alignment horizontal="center" vertical="center" wrapText="1"/>
    </xf>
    <xf numFmtId="164" fontId="2" fillId="8" borderId="5" xfId="2" applyNumberFormat="1" applyFont="1" applyFill="1" applyBorder="1" applyAlignment="1">
      <alignment horizontal="center" vertical="center" wrapText="1"/>
    </xf>
    <xf numFmtId="9" fontId="2" fillId="8" borderId="40" xfId="2" applyNumberFormat="1" applyFont="1" applyFill="1" applyBorder="1" applyAlignment="1">
      <alignment horizontal="center" vertical="center" wrapText="1"/>
    </xf>
    <xf numFmtId="9" fontId="2" fillId="8" borderId="41" xfId="2" applyNumberFormat="1" applyFont="1" applyFill="1" applyBorder="1" applyAlignment="1">
      <alignment horizontal="center" vertical="center" wrapText="1"/>
    </xf>
    <xf numFmtId="9" fontId="2" fillId="8" borderId="42" xfId="2" applyNumberFormat="1" applyFont="1" applyFill="1" applyBorder="1" applyAlignment="1">
      <alignment horizontal="center" vertical="center" wrapText="1"/>
    </xf>
    <xf numFmtId="9" fontId="2" fillId="8" borderId="43" xfId="2" applyNumberFormat="1" applyFont="1" applyFill="1" applyBorder="1" applyAlignment="1">
      <alignment horizontal="center" vertical="center" wrapText="1"/>
    </xf>
    <xf numFmtId="9" fontId="10" fillId="10" borderId="43" xfId="0" applyNumberFormat="1" applyFont="1" applyFill="1" applyBorder="1" applyAlignment="1">
      <alignment horizontal="center" vertical="center" wrapText="1"/>
    </xf>
    <xf numFmtId="9" fontId="10" fillId="0" borderId="43" xfId="0" applyNumberFormat="1" applyFont="1" applyBorder="1" applyAlignment="1">
      <alignment horizontal="center" vertical="center"/>
    </xf>
    <xf numFmtId="9" fontId="10" fillId="0" borderId="43" xfId="0" applyNumberFormat="1" applyFont="1" applyFill="1" applyBorder="1" applyAlignment="1">
      <alignment horizontal="center"/>
    </xf>
    <xf numFmtId="0" fontId="4" fillId="0" borderId="30" xfId="2" applyFont="1" applyFill="1" applyBorder="1" applyAlignment="1">
      <alignment horizontal="center" vertical="center" wrapText="1"/>
    </xf>
    <xf numFmtId="165" fontId="10" fillId="10" borderId="26" xfId="0" applyNumberFormat="1" applyFont="1" applyFill="1" applyBorder="1" applyAlignment="1">
      <alignment horizontal="center" vertical="center" wrapText="1"/>
    </xf>
    <xf numFmtId="166" fontId="10" fillId="10" borderId="26" xfId="0" applyNumberFormat="1"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8" xfId="2" applyFont="1" applyFill="1" applyBorder="1" applyAlignment="1">
      <alignment horizontal="center" vertical="center" wrapText="1"/>
    </xf>
    <xf numFmtId="9" fontId="2" fillId="8" borderId="25" xfId="2" applyNumberFormat="1" applyFont="1" applyFill="1" applyBorder="1" applyAlignment="1">
      <alignment horizontal="center" vertical="center" wrapText="1"/>
    </xf>
    <xf numFmtId="9" fontId="2" fillId="8" borderId="27" xfId="2" applyNumberFormat="1" applyFont="1" applyFill="1" applyBorder="1" applyAlignment="1">
      <alignment horizontal="center" vertical="center" wrapText="1"/>
    </xf>
    <xf numFmtId="164" fontId="2" fillId="8" borderId="44" xfId="2" applyNumberFormat="1" applyFont="1" applyFill="1" applyBorder="1" applyAlignment="1">
      <alignment horizontal="center" vertical="center" wrapText="1"/>
    </xf>
    <xf numFmtId="166" fontId="10" fillId="0" borderId="30" xfId="0" applyNumberFormat="1" applyFont="1" applyFill="1" applyBorder="1" applyAlignment="1">
      <alignment horizontal="center" vertical="center"/>
    </xf>
    <xf numFmtId="166" fontId="10" fillId="0" borderId="30" xfId="0" applyNumberFormat="1" applyFont="1" applyFill="1" applyBorder="1" applyAlignment="1">
      <alignment horizontal="center"/>
    </xf>
    <xf numFmtId="164" fontId="2" fillId="8" borderId="45" xfId="2" applyNumberFormat="1" applyFont="1" applyFill="1" applyBorder="1" applyAlignment="1">
      <alignment horizontal="center" vertical="center" wrapText="1"/>
    </xf>
    <xf numFmtId="0" fontId="2" fillId="8" borderId="46" xfId="2" applyFont="1" applyFill="1" applyBorder="1" applyAlignment="1">
      <alignment horizontal="center" vertical="center" wrapText="1"/>
    </xf>
    <xf numFmtId="0" fontId="2" fillId="8" borderId="47" xfId="2" applyFont="1" applyFill="1" applyBorder="1" applyAlignment="1">
      <alignment horizontal="center" vertical="center" wrapText="1"/>
    </xf>
    <xf numFmtId="10" fontId="10" fillId="0" borderId="30" xfId="0" applyNumberFormat="1" applyFont="1" applyFill="1" applyBorder="1" applyAlignment="1">
      <alignment horizontal="center"/>
    </xf>
    <xf numFmtId="0" fontId="10" fillId="0" borderId="30" xfId="0" applyFont="1" applyFill="1" applyBorder="1" applyAlignment="1">
      <alignment horizontal="center"/>
    </xf>
    <xf numFmtId="0" fontId="2" fillId="7" borderId="48" xfId="2" applyFont="1" applyFill="1" applyBorder="1" applyAlignment="1">
      <alignment horizontal="left" vertical="center" wrapText="1"/>
    </xf>
    <xf numFmtId="0" fontId="2" fillId="7" borderId="49" xfId="2" applyFont="1" applyFill="1" applyBorder="1" applyAlignment="1">
      <alignment horizontal="left" vertical="center" wrapText="1"/>
    </xf>
    <xf numFmtId="9" fontId="2" fillId="8" borderId="45" xfId="2" applyNumberFormat="1" applyFont="1" applyFill="1" applyBorder="1" applyAlignment="1">
      <alignment horizontal="center" vertical="center" wrapText="1"/>
    </xf>
    <xf numFmtId="9" fontId="2" fillId="8" borderId="46" xfId="2" applyNumberFormat="1" applyFont="1" applyFill="1" applyBorder="1" applyAlignment="1">
      <alignment horizontal="center" vertical="center" wrapText="1"/>
    </xf>
    <xf numFmtId="9" fontId="2" fillId="8" borderId="48" xfId="2" applyNumberFormat="1" applyFont="1" applyFill="1" applyBorder="1" applyAlignment="1">
      <alignment horizontal="center" vertical="center" wrapText="1"/>
    </xf>
    <xf numFmtId="10" fontId="10" fillId="0" borderId="30" xfId="0" applyNumberFormat="1" applyFont="1" applyFill="1" applyBorder="1" applyAlignment="1">
      <alignment horizontal="center" vertical="center"/>
    </xf>
    <xf numFmtId="9" fontId="6" fillId="0" borderId="0" xfId="0" applyNumberFormat="1" applyFont="1"/>
    <xf numFmtId="0" fontId="2" fillId="7" borderId="7" xfId="2" applyFont="1" applyFill="1" applyBorder="1" applyAlignment="1">
      <alignment horizontal="left" vertical="center" wrapText="1"/>
    </xf>
    <xf numFmtId="9" fontId="10" fillId="0" borderId="35" xfId="0" applyNumberFormat="1" applyFont="1" applyBorder="1" applyAlignment="1">
      <alignment horizontal="center" vertical="center" wrapText="1"/>
    </xf>
    <xf numFmtId="10" fontId="10" fillId="0" borderId="9" xfId="0" applyNumberFormat="1" applyFont="1" applyFill="1" applyBorder="1" applyAlignment="1">
      <alignment horizontal="center" vertical="top" wrapText="1"/>
    </xf>
    <xf numFmtId="2" fontId="2" fillId="0" borderId="36" xfId="2" applyNumberFormat="1" applyFont="1" applyFill="1" applyBorder="1" applyAlignment="1">
      <alignment horizontal="center" vertical="center" wrapText="1"/>
    </xf>
    <xf numFmtId="0" fontId="2" fillId="0" borderId="50" xfId="2" applyFont="1" applyFill="1" applyBorder="1" applyAlignment="1">
      <alignment horizontal="left" vertical="center" wrapText="1"/>
    </xf>
    <xf numFmtId="0" fontId="2" fillId="7" borderId="51" xfId="2" applyFont="1" applyFill="1" applyBorder="1" applyAlignment="1">
      <alignment horizontal="left" vertical="center" wrapText="1"/>
    </xf>
    <xf numFmtId="0" fontId="2" fillId="7" borderId="20" xfId="2" applyFont="1" applyFill="1" applyBorder="1" applyAlignment="1">
      <alignment horizontal="left" vertical="center" wrapText="1"/>
    </xf>
    <xf numFmtId="164" fontId="2" fillId="8" borderId="36" xfId="2" applyNumberFormat="1" applyFont="1" applyFill="1" applyBorder="1" applyAlignment="1">
      <alignment horizontal="center" vertical="center" wrapText="1"/>
    </xf>
    <xf numFmtId="0" fontId="2" fillId="8" borderId="50" xfId="2" applyFont="1" applyFill="1" applyBorder="1" applyAlignment="1">
      <alignment horizontal="center" vertical="center" wrapText="1"/>
    </xf>
    <xf numFmtId="0" fontId="2" fillId="8" borderId="52" xfId="2" applyFont="1" applyFill="1" applyBorder="1" applyAlignment="1">
      <alignment horizontal="center" vertical="center" wrapText="1"/>
    </xf>
    <xf numFmtId="9" fontId="2" fillId="8" borderId="53" xfId="2" applyNumberFormat="1" applyFont="1" applyFill="1" applyBorder="1" applyAlignment="1">
      <alignment horizontal="center" vertical="center" wrapText="1"/>
    </xf>
    <xf numFmtId="9" fontId="2" fillId="8" borderId="50" xfId="2" applyNumberFormat="1" applyFont="1" applyFill="1" applyBorder="1" applyAlignment="1">
      <alignment horizontal="center" vertical="center" wrapText="1"/>
    </xf>
    <xf numFmtId="9" fontId="2" fillId="8" borderId="51" xfId="2" applyNumberFormat="1" applyFont="1" applyFill="1" applyBorder="1" applyAlignment="1">
      <alignment horizontal="center" vertical="center" wrapText="1"/>
    </xf>
    <xf numFmtId="9" fontId="2" fillId="8" borderId="16" xfId="2" applyNumberFormat="1" applyFont="1" applyFill="1" applyBorder="1" applyAlignment="1">
      <alignment horizontal="center" vertical="center" wrapText="1"/>
    </xf>
    <xf numFmtId="9" fontId="10" fillId="0" borderId="35" xfId="1" applyFont="1" applyBorder="1" applyAlignment="1">
      <alignment horizontal="center" vertical="center" wrapText="1"/>
    </xf>
    <xf numFmtId="9" fontId="10" fillId="0" borderId="9" xfId="0" applyNumberFormat="1" applyFont="1" applyFill="1" applyBorder="1" applyAlignment="1">
      <alignment vertical="top" wrapText="1"/>
    </xf>
    <xf numFmtId="0" fontId="4" fillId="0" borderId="18" xfId="2" applyFont="1" applyFill="1" applyBorder="1" applyAlignment="1">
      <alignment horizontal="center" vertical="center" wrapText="1"/>
    </xf>
    <xf numFmtId="9" fontId="2" fillId="0" borderId="16" xfId="2" applyNumberFormat="1" applyFont="1" applyFill="1" applyBorder="1" applyAlignment="1">
      <alignment horizontal="center" vertical="center" wrapText="1"/>
    </xf>
    <xf numFmtId="0" fontId="7" fillId="0" borderId="0" xfId="2" applyFont="1" applyBorder="1" applyAlignment="1">
      <alignment horizontal="left" vertical="top" wrapText="1"/>
    </xf>
    <xf numFmtId="0" fontId="7" fillId="0" borderId="0" xfId="2" applyFont="1" applyBorder="1" applyAlignment="1">
      <alignment horizontal="center" vertical="center" wrapText="1"/>
    </xf>
    <xf numFmtId="164" fontId="7" fillId="0" borderId="0" xfId="2" applyNumberFormat="1" applyFont="1" applyBorder="1" applyAlignment="1">
      <alignment horizontal="center" vertical="center" wrapText="1"/>
    </xf>
    <xf numFmtId="9" fontId="7" fillId="0" borderId="0" xfId="2" applyNumberFormat="1" applyFont="1" applyBorder="1" applyAlignment="1">
      <alignment horizontal="center" vertical="center" wrapText="1"/>
    </xf>
    <xf numFmtId="0" fontId="0" fillId="0" borderId="0" xfId="0" applyAlignment="1">
      <alignment horizontal="center" vertical="center"/>
    </xf>
    <xf numFmtId="0" fontId="0" fillId="0" borderId="0" xfId="0" applyFill="1"/>
    <xf numFmtId="0" fontId="5" fillId="0" borderId="0" xfId="2" applyFont="1" applyAlignment="1">
      <alignment horizontal="center" vertical="center"/>
    </xf>
    <xf numFmtId="2" fontId="2" fillId="0" borderId="3" xfId="2" applyNumberFormat="1" applyFont="1" applyBorder="1" applyAlignment="1">
      <alignment horizontal="center" vertical="center" wrapText="1"/>
    </xf>
    <xf numFmtId="0" fontId="2" fillId="0" borderId="40" xfId="2" applyFont="1" applyFill="1" applyBorder="1" applyAlignment="1">
      <alignment horizontal="left" vertical="center" wrapText="1"/>
    </xf>
    <xf numFmtId="0" fontId="2" fillId="7" borderId="42" xfId="2" applyFont="1" applyFill="1" applyBorder="1" applyAlignment="1">
      <alignment horizontal="left" vertical="center" wrapText="1"/>
    </xf>
    <xf numFmtId="1" fontId="2" fillId="8" borderId="41" xfId="2" applyNumberFormat="1" applyFont="1" applyFill="1" applyBorder="1" applyAlignment="1">
      <alignment horizontal="center" vertical="center" wrapText="1"/>
    </xf>
    <xf numFmtId="0" fontId="2" fillId="8" borderId="5" xfId="2" applyFont="1" applyFill="1" applyBorder="1" applyAlignment="1">
      <alignment horizontal="center" vertical="center" wrapText="1"/>
    </xf>
    <xf numFmtId="9" fontId="2" fillId="8" borderId="5" xfId="2" applyNumberFormat="1" applyFont="1" applyFill="1" applyBorder="1" applyAlignment="1">
      <alignment horizontal="center" vertical="center" wrapText="1"/>
    </xf>
    <xf numFmtId="9" fontId="10" fillId="0" borderId="35" xfId="0" applyNumberFormat="1" applyFont="1" applyFill="1" applyBorder="1" applyAlignment="1">
      <alignment horizontal="center" vertical="top" wrapText="1"/>
    </xf>
    <xf numFmtId="0" fontId="4" fillId="0" borderId="40" xfId="2" applyFont="1" applyFill="1" applyBorder="1" applyAlignment="1">
      <alignment horizontal="center" vertical="center" wrapText="1"/>
    </xf>
    <xf numFmtId="9" fontId="2" fillId="0" borderId="5" xfId="2" applyNumberFormat="1" applyFont="1" applyFill="1" applyBorder="1" applyAlignment="1">
      <alignment horizontal="center" vertical="center" wrapText="1"/>
    </xf>
    <xf numFmtId="2" fontId="2" fillId="0" borderId="6" xfId="2" applyNumberFormat="1" applyFont="1" applyBorder="1" applyAlignment="1">
      <alignment horizontal="center" vertical="center" wrapText="1"/>
    </xf>
    <xf numFmtId="0" fontId="2" fillId="0" borderId="25" xfId="2" applyFont="1" applyFill="1" applyBorder="1" applyAlignment="1">
      <alignment horizontal="left" vertical="center" wrapText="1"/>
    </xf>
    <xf numFmtId="0" fontId="10" fillId="0" borderId="35" xfId="0" applyFont="1" applyFill="1" applyBorder="1" applyAlignment="1">
      <alignment vertical="top" wrapText="1"/>
    </xf>
    <xf numFmtId="1" fontId="2" fillId="8" borderId="26" xfId="2" applyNumberFormat="1" applyFont="1" applyFill="1" applyBorder="1" applyAlignment="1">
      <alignment horizontal="center" vertical="center" wrapText="1"/>
    </xf>
    <xf numFmtId="9" fontId="10" fillId="0" borderId="35" xfId="0" applyNumberFormat="1" applyFont="1" applyFill="1" applyBorder="1" applyAlignment="1">
      <alignment horizontal="center" vertical="center" wrapText="1"/>
    </xf>
    <xf numFmtId="9" fontId="10" fillId="0" borderId="35" xfId="1" applyFont="1" applyFill="1" applyBorder="1" applyAlignment="1">
      <alignment horizontal="center" vertical="center" wrapText="1"/>
    </xf>
    <xf numFmtId="2" fontId="2" fillId="11" borderId="6" xfId="2" applyNumberFormat="1" applyFont="1" applyFill="1" applyBorder="1" applyAlignment="1">
      <alignment horizontal="center" vertical="center" wrapText="1"/>
    </xf>
    <xf numFmtId="0" fontId="2" fillId="11" borderId="25" xfId="2" applyFont="1" applyFill="1" applyBorder="1" applyAlignment="1">
      <alignment horizontal="left" vertical="center" wrapText="1"/>
    </xf>
    <xf numFmtId="10" fontId="10" fillId="0" borderId="35" xfId="0" applyNumberFormat="1" applyFont="1" applyFill="1" applyBorder="1" applyAlignment="1">
      <alignment vertical="top" wrapText="1"/>
    </xf>
    <xf numFmtId="9" fontId="10" fillId="0" borderId="35" xfId="0" applyNumberFormat="1" applyFont="1" applyFill="1" applyBorder="1" applyAlignment="1">
      <alignment vertical="top" wrapText="1"/>
    </xf>
    <xf numFmtId="0" fontId="2" fillId="9" borderId="26" xfId="0" applyFont="1" applyFill="1" applyBorder="1" applyAlignment="1">
      <alignment vertical="center" wrapText="1"/>
    </xf>
    <xf numFmtId="0" fontId="2" fillId="9" borderId="28" xfId="0" applyFont="1" applyFill="1" applyBorder="1" applyAlignment="1">
      <alignment vertical="center" wrapText="1"/>
    </xf>
    <xf numFmtId="0" fontId="2" fillId="9" borderId="30" xfId="2" applyFont="1" applyFill="1" applyBorder="1" applyAlignment="1">
      <alignment horizontal="left" vertical="center" wrapText="1"/>
    </xf>
    <xf numFmtId="0" fontId="5" fillId="9" borderId="25" xfId="0" applyFont="1" applyFill="1" applyBorder="1" applyAlignment="1">
      <alignment horizontal="center" vertical="center" wrapText="1"/>
    </xf>
    <xf numFmtId="0" fontId="5" fillId="9" borderId="26" xfId="0" applyFont="1" applyFill="1" applyBorder="1" applyAlignment="1">
      <alignment horizontal="center" vertical="center" wrapText="1"/>
    </xf>
    <xf numFmtId="0" fontId="5" fillId="9" borderId="8" xfId="2" applyFont="1" applyFill="1" applyBorder="1" applyAlignment="1">
      <alignment horizontal="center" vertical="center" wrapText="1"/>
    </xf>
    <xf numFmtId="9" fontId="5" fillId="9" borderId="25" xfId="0" applyNumberFormat="1" applyFont="1" applyFill="1" applyBorder="1" applyAlignment="1">
      <alignment horizontal="center" vertical="center" wrapText="1"/>
    </xf>
    <xf numFmtId="9" fontId="5" fillId="9" borderId="26" xfId="0" applyNumberFormat="1" applyFont="1" applyFill="1" applyBorder="1" applyAlignment="1">
      <alignment horizontal="center" vertical="center" wrapText="1"/>
    </xf>
    <xf numFmtId="9" fontId="5" fillId="9" borderId="8" xfId="0" applyNumberFormat="1" applyFont="1" applyFill="1" applyBorder="1" applyAlignment="1">
      <alignment horizontal="center" vertical="center" wrapText="1"/>
    </xf>
    <xf numFmtId="9" fontId="5" fillId="9" borderId="30" xfId="0" applyNumberFormat="1" applyFont="1" applyFill="1" applyBorder="1" applyAlignment="1">
      <alignment horizontal="center" vertical="center" wrapText="1"/>
    </xf>
    <xf numFmtId="0" fontId="2" fillId="0" borderId="36" xfId="2" applyFont="1" applyFill="1" applyBorder="1" applyAlignment="1">
      <alignment horizontal="left" vertical="center" wrapText="1"/>
    </xf>
    <xf numFmtId="0" fontId="2" fillId="7" borderId="54" xfId="2" applyFont="1" applyFill="1" applyBorder="1" applyAlignment="1">
      <alignment horizontal="left" vertical="center" wrapText="1"/>
    </xf>
    <xf numFmtId="0" fontId="2" fillId="7" borderId="34" xfId="2" applyFont="1" applyFill="1" applyBorder="1" applyAlignment="1">
      <alignment horizontal="left" vertical="center" wrapText="1"/>
    </xf>
    <xf numFmtId="1" fontId="2" fillId="8" borderId="33" xfId="2" applyNumberFormat="1" applyFont="1" applyFill="1" applyBorder="1" applyAlignment="1">
      <alignment horizontal="center" vertical="center" wrapText="1"/>
    </xf>
    <xf numFmtId="0" fontId="2" fillId="8" borderId="11" xfId="2" applyFont="1" applyFill="1" applyBorder="1" applyAlignment="1">
      <alignment horizontal="center" vertical="center" wrapText="1"/>
    </xf>
    <xf numFmtId="9" fontId="2" fillId="8" borderId="36" xfId="2" applyNumberFormat="1" applyFont="1" applyFill="1" applyBorder="1" applyAlignment="1">
      <alignment horizontal="center" vertical="center" wrapText="1"/>
    </xf>
    <xf numFmtId="9" fontId="2" fillId="8" borderId="33" xfId="2" applyNumberFormat="1" applyFont="1" applyFill="1" applyBorder="1" applyAlignment="1">
      <alignment horizontal="center" vertical="center" wrapText="1"/>
    </xf>
    <xf numFmtId="9" fontId="2" fillId="8" borderId="11" xfId="2" applyNumberFormat="1" applyFont="1" applyFill="1" applyBorder="1" applyAlignment="1">
      <alignment horizontal="center" vertical="center" wrapText="1"/>
    </xf>
    <xf numFmtId="9" fontId="2" fillId="8" borderId="35" xfId="2" applyNumberFormat="1" applyFont="1" applyFill="1" applyBorder="1" applyAlignment="1">
      <alignment horizontal="center" vertical="center" wrapText="1"/>
    </xf>
    <xf numFmtId="0" fontId="4" fillId="0" borderId="36" xfId="2" applyFont="1" applyFill="1" applyBorder="1" applyAlignment="1">
      <alignment horizontal="center" vertical="center" wrapText="1"/>
    </xf>
    <xf numFmtId="9" fontId="2" fillId="0" borderId="11" xfId="2" applyNumberFormat="1" applyFont="1" applyFill="1" applyBorder="1" applyAlignment="1">
      <alignment horizontal="center" vertical="center" wrapText="1"/>
    </xf>
    <xf numFmtId="0" fontId="3" fillId="3" borderId="37" xfId="2" applyFont="1" applyFill="1" applyBorder="1" applyAlignment="1">
      <alignment horizontal="left" vertical="center" wrapText="1"/>
    </xf>
    <xf numFmtId="0" fontId="3" fillId="3" borderId="14" xfId="2" applyFont="1" applyFill="1" applyBorder="1" applyAlignment="1">
      <alignment horizontal="center" vertical="center" wrapText="1"/>
    </xf>
    <xf numFmtId="9" fontId="3" fillId="3" borderId="24" xfId="2" applyNumberFormat="1" applyFont="1" applyFill="1" applyBorder="1" applyAlignment="1">
      <alignment horizontal="center" vertical="center" wrapText="1"/>
    </xf>
    <xf numFmtId="2" fontId="2" fillId="9" borderId="55" xfId="2" applyNumberFormat="1" applyFont="1" applyFill="1" applyBorder="1" applyAlignment="1">
      <alignment horizontal="center" vertical="center" wrapText="1"/>
    </xf>
    <xf numFmtId="0" fontId="2" fillId="9" borderId="56" xfId="0" applyFont="1" applyFill="1" applyBorder="1" applyAlignment="1">
      <alignment vertical="center" wrapText="1"/>
    </xf>
    <xf numFmtId="0" fontId="2" fillId="9" borderId="57" xfId="0" applyFont="1" applyFill="1" applyBorder="1" applyAlignment="1">
      <alignment vertical="center" wrapText="1"/>
    </xf>
    <xf numFmtId="0" fontId="2" fillId="9" borderId="32" xfId="2" applyFont="1" applyFill="1" applyBorder="1" applyAlignment="1">
      <alignment horizontal="left" vertical="center" wrapText="1"/>
    </xf>
    <xf numFmtId="0" fontId="5" fillId="9" borderId="58" xfId="0" applyFont="1" applyFill="1" applyBorder="1" applyAlignment="1">
      <alignment horizontal="center" vertical="center" wrapText="1"/>
    </xf>
    <xf numFmtId="0" fontId="5" fillId="9" borderId="56" xfId="0" applyFont="1" applyFill="1" applyBorder="1" applyAlignment="1">
      <alignment horizontal="center" vertical="center" wrapText="1"/>
    </xf>
    <xf numFmtId="0" fontId="5" fillId="9" borderId="59" xfId="2" applyFont="1" applyFill="1" applyBorder="1" applyAlignment="1">
      <alignment horizontal="center" vertical="center" wrapText="1"/>
    </xf>
    <xf numFmtId="9" fontId="5" fillId="9" borderId="58" xfId="0" applyNumberFormat="1" applyFont="1" applyFill="1" applyBorder="1" applyAlignment="1">
      <alignment horizontal="center" vertical="center" wrapText="1"/>
    </xf>
    <xf numFmtId="9" fontId="5" fillId="9" borderId="56" xfId="0" applyNumberFormat="1" applyFont="1" applyFill="1" applyBorder="1" applyAlignment="1">
      <alignment horizontal="center" vertical="center" wrapText="1"/>
    </xf>
    <xf numFmtId="9" fontId="5" fillId="9" borderId="59" xfId="0" applyNumberFormat="1" applyFont="1" applyFill="1" applyBorder="1" applyAlignment="1">
      <alignment horizontal="center" vertical="center" wrapText="1"/>
    </xf>
    <xf numFmtId="9" fontId="5" fillId="9" borderId="32" xfId="0" applyNumberFormat="1" applyFont="1" applyFill="1" applyBorder="1" applyAlignment="1">
      <alignment horizontal="center" vertical="center" wrapText="1"/>
    </xf>
    <xf numFmtId="2" fontId="2" fillId="9" borderId="6" xfId="2" applyNumberFormat="1" applyFont="1" applyFill="1" applyBorder="1" applyAlignment="1">
      <alignment horizontal="center" vertical="center" wrapText="1"/>
    </xf>
    <xf numFmtId="164" fontId="5" fillId="9" borderId="8" xfId="2" applyNumberFormat="1" applyFont="1" applyFill="1" applyBorder="1" applyAlignment="1">
      <alignment horizontal="center" vertical="center" wrapText="1"/>
    </xf>
    <xf numFmtId="2" fontId="2" fillId="9" borderId="9" xfId="2" applyNumberFormat="1" applyFont="1" applyFill="1" applyBorder="1" applyAlignment="1">
      <alignment horizontal="center" vertical="center" wrapText="1"/>
    </xf>
    <xf numFmtId="0" fontId="2" fillId="0" borderId="0" xfId="2" applyFont="1" applyBorder="1" applyAlignment="1">
      <alignment horizontal="left" vertical="top" wrapText="1"/>
    </xf>
    <xf numFmtId="0" fontId="2" fillId="0" borderId="0" xfId="2" applyFont="1" applyFill="1" applyBorder="1" applyAlignment="1">
      <alignment horizontal="center" vertical="center" wrapText="1"/>
    </xf>
    <xf numFmtId="164" fontId="5" fillId="0" borderId="0" xfId="2" applyNumberFormat="1" applyFont="1" applyFill="1" applyBorder="1" applyAlignment="1">
      <alignment horizontal="center" vertical="center" wrapText="1"/>
    </xf>
    <xf numFmtId="0" fontId="5" fillId="0" borderId="0" xfId="2" applyFont="1" applyFill="1" applyBorder="1" applyAlignment="1">
      <alignment horizontal="center" vertical="center" wrapText="1"/>
    </xf>
    <xf numFmtId="9" fontId="5" fillId="0" borderId="0" xfId="2" applyNumberFormat="1" applyFont="1" applyBorder="1" applyAlignment="1">
      <alignment horizontal="center" vertical="center" wrapText="1"/>
    </xf>
    <xf numFmtId="2" fontId="2" fillId="0" borderId="1" xfId="2" applyNumberFormat="1" applyFont="1" applyBorder="1" applyAlignment="1">
      <alignment horizontal="center" vertical="center" wrapText="1"/>
    </xf>
    <xf numFmtId="0" fontId="2" fillId="0" borderId="62" xfId="2" applyFont="1" applyFill="1" applyBorder="1" applyAlignment="1">
      <alignment horizontal="left" vertical="center" wrapText="1"/>
    </xf>
    <xf numFmtId="0" fontId="2" fillId="7" borderId="38" xfId="2" applyFont="1" applyFill="1" applyBorder="1" applyAlignment="1">
      <alignment horizontal="left" vertical="center" wrapText="1"/>
    </xf>
    <xf numFmtId="0" fontId="2" fillId="7" borderId="24" xfId="2" applyFont="1" applyFill="1" applyBorder="1" applyAlignment="1">
      <alignment horizontal="left" vertical="center" wrapText="1"/>
    </xf>
    <xf numFmtId="164" fontId="2" fillId="8" borderId="37" xfId="2" applyNumberFormat="1" applyFont="1" applyFill="1" applyBorder="1" applyAlignment="1">
      <alignment horizontal="center" vertical="center" wrapText="1"/>
    </xf>
    <xf numFmtId="1" fontId="2" fillId="8" borderId="62" xfId="2" applyNumberFormat="1" applyFont="1" applyFill="1" applyBorder="1" applyAlignment="1">
      <alignment horizontal="center" vertical="center" wrapText="1"/>
    </xf>
    <xf numFmtId="0" fontId="2" fillId="8" borderId="63" xfId="2" applyFont="1" applyFill="1" applyBorder="1" applyAlignment="1">
      <alignment horizontal="center" vertical="center" wrapText="1"/>
    </xf>
    <xf numFmtId="9" fontId="2" fillId="8" borderId="60" xfId="2" applyNumberFormat="1" applyFont="1" applyFill="1" applyBorder="1" applyAlignment="1">
      <alignment horizontal="center" vertical="center" wrapText="1"/>
    </xf>
    <xf numFmtId="9" fontId="2" fillId="8" borderId="62" xfId="2" applyNumberFormat="1" applyFont="1" applyFill="1" applyBorder="1" applyAlignment="1">
      <alignment horizontal="center" vertical="center" wrapText="1"/>
    </xf>
    <xf numFmtId="9" fontId="2" fillId="8" borderId="63" xfId="2" applyNumberFormat="1" applyFont="1" applyFill="1" applyBorder="1" applyAlignment="1">
      <alignment horizontal="center" vertical="center" wrapText="1"/>
    </xf>
    <xf numFmtId="9" fontId="2" fillId="8" borderId="24" xfId="2" applyNumberFormat="1" applyFont="1" applyFill="1" applyBorder="1" applyAlignment="1">
      <alignment horizontal="center" vertical="center" wrapText="1"/>
    </xf>
    <xf numFmtId="9" fontId="9" fillId="0" borderId="24" xfId="1" applyFont="1" applyFill="1" applyBorder="1" applyAlignment="1">
      <alignment horizontal="center" vertical="center" wrapText="1"/>
    </xf>
    <xf numFmtId="9" fontId="9" fillId="0" borderId="1" xfId="1" applyFont="1" applyFill="1" applyBorder="1" applyAlignment="1">
      <alignment horizontal="center" vertical="center"/>
    </xf>
    <xf numFmtId="0" fontId="3" fillId="0" borderId="37" xfId="2" applyFont="1" applyFill="1" applyBorder="1" applyAlignment="1">
      <alignment horizontal="center" vertical="center" wrapText="1"/>
    </xf>
    <xf numFmtId="9" fontId="5" fillId="0" borderId="63" xfId="2" applyNumberFormat="1" applyFont="1" applyFill="1" applyBorder="1" applyAlignment="1">
      <alignment horizontal="center" vertical="center" wrapText="1"/>
    </xf>
    <xf numFmtId="0" fontId="2" fillId="0" borderId="0" xfId="2" applyBorder="1" applyAlignment="1">
      <alignment horizontal="left"/>
    </xf>
    <xf numFmtId="0" fontId="4" fillId="0" borderId="0" xfId="2" applyFont="1" applyBorder="1" applyAlignment="1">
      <alignment horizontal="center"/>
    </xf>
    <xf numFmtId="0" fontId="12" fillId="6" borderId="0" xfId="0" applyFont="1" applyFill="1"/>
    <xf numFmtId="1" fontId="10" fillId="0" borderId="26" xfId="0" applyNumberFormat="1" applyFont="1" applyFill="1" applyBorder="1" applyAlignment="1">
      <alignment horizontal="center" vertical="center" wrapText="1"/>
    </xf>
    <xf numFmtId="0" fontId="10" fillId="0" borderId="26" xfId="0" applyFont="1" applyFill="1" applyBorder="1" applyAlignment="1">
      <alignment horizontal="center" vertical="center" wrapText="1"/>
    </xf>
    <xf numFmtId="2" fontId="2" fillId="0" borderId="0" xfId="2" applyNumberFormat="1" applyFont="1" applyFill="1" applyAlignment="1">
      <alignment horizontal="center" vertical="center"/>
    </xf>
    <xf numFmtId="0" fontId="9" fillId="0" borderId="26" xfId="0" applyFont="1" applyFill="1" applyBorder="1"/>
    <xf numFmtId="9" fontId="9" fillId="0" borderId="26" xfId="0" applyNumberFormat="1" applyFont="1" applyFill="1" applyBorder="1"/>
    <xf numFmtId="9" fontId="10" fillId="0" borderId="30" xfId="1" applyFont="1" applyFill="1" applyBorder="1" applyAlignment="1">
      <alignment horizontal="center" vertical="center"/>
    </xf>
    <xf numFmtId="9" fontId="11" fillId="0" borderId="30" xfId="1" applyFont="1" applyFill="1" applyBorder="1" applyAlignment="1">
      <alignment horizontal="center" vertical="center"/>
    </xf>
    <xf numFmtId="166" fontId="9" fillId="0" borderId="26" xfId="0" applyNumberFormat="1" applyFont="1" applyFill="1" applyBorder="1"/>
    <xf numFmtId="9" fontId="11" fillId="0" borderId="30" xfId="1" applyNumberFormat="1" applyFont="1" applyFill="1" applyBorder="1" applyAlignment="1">
      <alignment horizontal="center" vertical="center"/>
    </xf>
    <xf numFmtId="0" fontId="10" fillId="0" borderId="35" xfId="0" applyFont="1" applyFill="1" applyBorder="1" applyAlignment="1">
      <alignment horizontal="center" vertical="center" wrapText="1"/>
    </xf>
    <xf numFmtId="9" fontId="9" fillId="0" borderId="24" xfId="1" applyFont="1" applyFill="1" applyBorder="1" applyAlignment="1">
      <alignment horizontal="center" vertical="center"/>
    </xf>
    <xf numFmtId="2" fontId="5" fillId="0" borderId="0" xfId="2" applyNumberFormat="1" applyFont="1" applyFill="1" applyAlignment="1">
      <alignment horizontal="center" vertical="center"/>
    </xf>
    <xf numFmtId="0" fontId="4" fillId="0" borderId="0" xfId="2" applyFont="1" applyFill="1" applyBorder="1" applyAlignment="1">
      <alignment horizontal="center"/>
    </xf>
    <xf numFmtId="0" fontId="2" fillId="0" borderId="0" xfId="2" applyFill="1" applyBorder="1" applyAlignment="1">
      <alignment horizontal="center"/>
    </xf>
    <xf numFmtId="2" fontId="5" fillId="0" borderId="0" xfId="2" applyNumberFormat="1" applyFont="1" applyFill="1" applyBorder="1" applyAlignment="1">
      <alignment horizontal="center" vertical="center"/>
    </xf>
    <xf numFmtId="165" fontId="0" fillId="0" borderId="0" xfId="0" applyNumberFormat="1" applyFill="1"/>
    <xf numFmtId="9" fontId="0" fillId="0" borderId="0" xfId="0" applyNumberFormat="1" applyFill="1"/>
    <xf numFmtId="166" fontId="0" fillId="0" borderId="0" xfId="0" applyNumberFormat="1" applyFill="1"/>
    <xf numFmtId="0" fontId="0" fillId="0" borderId="0" xfId="0" applyFill="1" applyBorder="1"/>
    <xf numFmtId="165" fontId="0" fillId="0" borderId="0" xfId="0" applyNumberFormat="1" applyFill="1" applyBorder="1"/>
    <xf numFmtId="0" fontId="0" fillId="0" borderId="0" xfId="0" applyBorder="1"/>
    <xf numFmtId="165" fontId="0" fillId="0" borderId="0" xfId="0" applyNumberFormat="1" applyBorder="1"/>
    <xf numFmtId="165" fontId="9" fillId="35" borderId="26" xfId="0" applyNumberFormat="1" applyFont="1" applyFill="1" applyBorder="1"/>
    <xf numFmtId="0" fontId="9" fillId="35" borderId="26" xfId="0" applyFont="1" applyFill="1" applyBorder="1"/>
    <xf numFmtId="166" fontId="9" fillId="35" borderId="26" xfId="0" applyNumberFormat="1" applyFont="1" applyFill="1" applyBorder="1"/>
    <xf numFmtId="9" fontId="9" fillId="35" borderId="26" xfId="0" applyNumberFormat="1" applyFont="1" applyFill="1" applyBorder="1"/>
    <xf numFmtId="0" fontId="3" fillId="35" borderId="21" xfId="2" applyFont="1" applyFill="1" applyBorder="1" applyAlignment="1">
      <alignment horizontal="left" vertical="center" wrapText="1"/>
    </xf>
    <xf numFmtId="0" fontId="3" fillId="35" borderId="23" xfId="2" applyFont="1" applyFill="1" applyBorder="1" applyAlignment="1">
      <alignment horizontal="center" vertical="center" wrapText="1"/>
    </xf>
    <xf numFmtId="9" fontId="3" fillId="35" borderId="12" xfId="2" applyNumberFormat="1" applyFont="1" applyFill="1" applyBorder="1" applyAlignment="1">
      <alignment horizontal="center" vertical="center" wrapText="1"/>
    </xf>
    <xf numFmtId="0" fontId="3" fillId="35" borderId="1" xfId="2" applyFont="1" applyFill="1" applyBorder="1" applyAlignment="1">
      <alignment horizontal="center" vertical="center" wrapText="1"/>
    </xf>
    <xf numFmtId="0" fontId="3" fillId="35" borderId="14" xfId="2" applyFont="1" applyFill="1" applyBorder="1" applyAlignment="1">
      <alignment vertical="center" wrapText="1"/>
    </xf>
    <xf numFmtId="0" fontId="3" fillId="35" borderId="2" xfId="2" applyFont="1" applyFill="1" applyBorder="1" applyAlignment="1">
      <alignment vertical="center" wrapText="1"/>
    </xf>
    <xf numFmtId="10" fontId="3" fillId="35" borderId="12" xfId="2" applyNumberFormat="1" applyFont="1" applyFill="1" applyBorder="1" applyAlignment="1">
      <alignment horizontal="center" vertical="center" wrapText="1"/>
    </xf>
    <xf numFmtId="0" fontId="3" fillId="35" borderId="23" xfId="2" applyFont="1" applyFill="1" applyBorder="1" applyAlignment="1">
      <alignment vertical="center" wrapText="1"/>
    </xf>
    <xf numFmtId="0" fontId="8" fillId="0" borderId="0" xfId="2" applyFont="1" applyBorder="1" applyAlignment="1">
      <alignment horizontal="center" vertical="top" wrapText="1"/>
    </xf>
    <xf numFmtId="1" fontId="10" fillId="0" borderId="56" xfId="0" applyNumberFormat="1" applyFont="1" applyFill="1" applyBorder="1" applyAlignment="1">
      <alignment horizontal="center" vertical="center" wrapText="1"/>
    </xf>
    <xf numFmtId="0" fontId="10" fillId="0" borderId="56" xfId="0" applyFont="1" applyFill="1" applyBorder="1" applyAlignment="1">
      <alignment horizontal="center" vertical="center" wrapText="1"/>
    </xf>
    <xf numFmtId="0" fontId="4" fillId="0" borderId="57" xfId="2" applyFont="1" applyFill="1" applyBorder="1" applyAlignment="1">
      <alignment horizontal="center" vertical="center" wrapText="1"/>
    </xf>
    <xf numFmtId="9" fontId="2" fillId="0" borderId="32" xfId="2" applyNumberFormat="1" applyFont="1" applyFill="1" applyBorder="1" applyAlignment="1">
      <alignment horizontal="center" vertical="center" wrapText="1"/>
    </xf>
    <xf numFmtId="165" fontId="9" fillId="0" borderId="56" xfId="0" applyNumberFormat="1" applyFont="1" applyFill="1" applyBorder="1"/>
    <xf numFmtId="0" fontId="9" fillId="0" borderId="56" xfId="0" applyFont="1" applyFill="1" applyBorder="1"/>
    <xf numFmtId="9" fontId="9" fillId="0" borderId="56" xfId="0" applyNumberFormat="1" applyFont="1" applyFill="1" applyBorder="1"/>
    <xf numFmtId="10" fontId="3" fillId="35" borderId="26" xfId="2" applyNumberFormat="1" applyFont="1" applyFill="1" applyBorder="1" applyAlignment="1">
      <alignment horizontal="center" vertical="center" wrapText="1"/>
    </xf>
    <xf numFmtId="2" fontId="5" fillId="35" borderId="26" xfId="2" applyNumberFormat="1" applyFont="1" applyFill="1" applyBorder="1" applyAlignment="1">
      <alignment horizontal="center" vertical="center"/>
    </xf>
    <xf numFmtId="2" fontId="36" fillId="0" borderId="0" xfId="2" applyNumberFormat="1" applyFont="1" applyAlignment="1">
      <alignment horizontal="center" vertical="center"/>
    </xf>
    <xf numFmtId="0" fontId="3" fillId="35" borderId="37" xfId="2" applyFont="1" applyFill="1" applyBorder="1" applyAlignment="1">
      <alignment horizontal="left" vertical="center" wrapText="1"/>
    </xf>
    <xf numFmtId="0" fontId="3" fillId="35" borderId="61" xfId="2" applyFont="1" applyFill="1" applyBorder="1" applyAlignment="1">
      <alignment horizontal="center" vertical="center" wrapText="1"/>
    </xf>
    <xf numFmtId="0" fontId="3" fillId="35" borderId="62" xfId="2" applyFont="1" applyFill="1" applyBorder="1" applyAlignment="1">
      <alignment horizontal="center" vertical="center" wrapText="1"/>
    </xf>
    <xf numFmtId="9" fontId="3" fillId="35" borderId="63" xfId="2" applyNumberFormat="1" applyFont="1" applyFill="1" applyBorder="1" applyAlignment="1">
      <alignment horizontal="center" vertical="center" wrapText="1"/>
    </xf>
    <xf numFmtId="165" fontId="0" fillId="35" borderId="26" xfId="0" applyNumberFormat="1" applyFill="1" applyBorder="1"/>
    <xf numFmtId="0" fontId="0" fillId="35" borderId="26" xfId="0" applyFill="1" applyBorder="1"/>
    <xf numFmtId="9" fontId="0" fillId="35" borderId="26" xfId="0" applyNumberFormat="1" applyFill="1" applyBorder="1"/>
    <xf numFmtId="0" fontId="3" fillId="35" borderId="18" xfId="2" applyFont="1" applyFill="1" applyBorder="1" applyAlignment="1">
      <alignment horizontal="center" vertical="center" wrapText="1"/>
    </xf>
    <xf numFmtId="0" fontId="3" fillId="4" borderId="1" xfId="2" applyFont="1" applyFill="1" applyBorder="1" applyAlignment="1">
      <alignment horizontal="center"/>
    </xf>
    <xf numFmtId="0" fontId="3" fillId="4" borderId="2" xfId="2" applyFont="1" applyFill="1" applyBorder="1" applyAlignment="1">
      <alignment horizontal="center"/>
    </xf>
    <xf numFmtId="0" fontId="3" fillId="2" borderId="1" xfId="2" applyFont="1" applyFill="1" applyBorder="1" applyAlignment="1">
      <alignment horizontal="center"/>
    </xf>
    <xf numFmtId="0" fontId="3" fillId="2" borderId="2" xfId="2" applyFont="1" applyFill="1" applyBorder="1" applyAlignment="1">
      <alignment horizontal="center"/>
    </xf>
    <xf numFmtId="0" fontId="36" fillId="5" borderId="12" xfId="2" applyFont="1" applyFill="1" applyBorder="1" applyAlignment="1">
      <alignment horizontal="center" vertical="center" wrapText="1"/>
    </xf>
    <xf numFmtId="0" fontId="36" fillId="5" borderId="16" xfId="2" applyFont="1" applyFill="1" applyBorder="1" applyAlignment="1">
      <alignment horizontal="center" vertical="center" wrapText="1"/>
    </xf>
    <xf numFmtId="0" fontId="3" fillId="35" borderId="12" xfId="2" applyFont="1" applyFill="1" applyBorder="1" applyAlignment="1">
      <alignment horizontal="center" vertical="center" wrapText="1"/>
    </xf>
    <xf numFmtId="0" fontId="3" fillId="35" borderId="16" xfId="2" applyFont="1" applyFill="1" applyBorder="1" applyAlignment="1">
      <alignment horizontal="center" vertical="center" wrapText="1"/>
    </xf>
    <xf numFmtId="0" fontId="3" fillId="35" borderId="13" xfId="2" applyFont="1" applyFill="1" applyBorder="1" applyAlignment="1">
      <alignment horizontal="center" vertical="center" wrapText="1"/>
    </xf>
    <xf numFmtId="0" fontId="3" fillId="35" borderId="17" xfId="2" applyFont="1" applyFill="1" applyBorder="1" applyAlignment="1">
      <alignment horizontal="center" vertical="center" wrapText="1"/>
    </xf>
    <xf numFmtId="0" fontId="3" fillId="35" borderId="1" xfId="2" applyFont="1" applyFill="1" applyBorder="1" applyAlignment="1">
      <alignment horizontal="center" vertical="center" wrapText="1"/>
    </xf>
    <xf numFmtId="0" fontId="3" fillId="35" borderId="14" xfId="2" applyFont="1" applyFill="1" applyBorder="1" applyAlignment="1">
      <alignment horizontal="center" vertical="center" wrapText="1"/>
    </xf>
    <xf numFmtId="0" fontId="3" fillId="35" borderId="2" xfId="2" applyFont="1" applyFill="1" applyBorder="1" applyAlignment="1">
      <alignment horizontal="center" vertical="center" wrapText="1"/>
    </xf>
    <xf numFmtId="165" fontId="9" fillId="35" borderId="27" xfId="0" applyNumberFormat="1" applyFont="1" applyFill="1" applyBorder="1" applyAlignment="1"/>
    <xf numFmtId="0" fontId="0" fillId="0" borderId="29" xfId="0" applyBorder="1" applyAlignment="1"/>
    <xf numFmtId="165" fontId="0" fillId="5" borderId="15" xfId="0" applyNumberFormat="1" applyFont="1" applyFill="1" applyBorder="1" applyAlignment="1">
      <alignment wrapText="1"/>
    </xf>
    <xf numFmtId="165" fontId="0" fillId="5" borderId="19" xfId="0" applyNumberFormat="1" applyFont="1" applyFill="1" applyBorder="1" applyAlignment="1">
      <alignment wrapText="1"/>
    </xf>
    <xf numFmtId="0" fontId="0" fillId="5" borderId="15" xfId="0" applyFont="1" applyFill="1" applyBorder="1" applyAlignment="1">
      <alignment wrapText="1"/>
    </xf>
    <xf numFmtId="0" fontId="0" fillId="5" borderId="19" xfId="0" applyFont="1" applyFill="1" applyBorder="1" applyAlignment="1">
      <alignment wrapText="1"/>
    </xf>
    <xf numFmtId="9" fontId="0" fillId="5" borderId="15" xfId="0" applyNumberFormat="1" applyFont="1" applyFill="1" applyBorder="1" applyAlignment="1">
      <alignment wrapText="1"/>
    </xf>
    <xf numFmtId="9" fontId="0" fillId="5" borderId="19" xfId="0" applyNumberFormat="1" applyFont="1" applyFill="1" applyBorder="1" applyAlignment="1">
      <alignment wrapText="1"/>
    </xf>
    <xf numFmtId="0" fontId="3" fillId="35" borderId="22" xfId="2" applyFont="1" applyFill="1" applyBorder="1" applyAlignment="1">
      <alignment vertical="center" wrapText="1"/>
    </xf>
    <xf numFmtId="0" fontId="3" fillId="35" borderId="23" xfId="2" applyFont="1" applyFill="1" applyBorder="1" applyAlignment="1">
      <alignment vertical="center" wrapText="1"/>
    </xf>
    <xf numFmtId="0" fontId="9" fillId="35" borderId="27" xfId="0" applyFont="1" applyFill="1" applyBorder="1" applyAlignment="1"/>
    <xf numFmtId="165" fontId="0" fillId="5" borderId="19" xfId="0" applyNumberFormat="1" applyFont="1" applyFill="1" applyBorder="1" applyAlignment="1"/>
    <xf numFmtId="0" fontId="0" fillId="5" borderId="19" xfId="0" applyFont="1" applyFill="1" applyBorder="1" applyAlignment="1"/>
    <xf numFmtId="0" fontId="3" fillId="35" borderId="22" xfId="2" applyFont="1" applyFill="1" applyBorder="1" applyAlignment="1">
      <alignment horizontal="left" vertical="center" wrapText="1"/>
    </xf>
    <xf numFmtId="0" fontId="3" fillId="35" borderId="23" xfId="2" applyFont="1" applyFill="1" applyBorder="1" applyAlignment="1">
      <alignment horizontal="left" vertical="center" wrapText="1"/>
    </xf>
    <xf numFmtId="0" fontId="3" fillId="3" borderId="38" xfId="2" applyFont="1" applyFill="1" applyBorder="1" applyAlignment="1">
      <alignment horizontal="left" vertical="center" wrapText="1"/>
    </xf>
    <xf numFmtId="0" fontId="3" fillId="3" borderId="14" xfId="2" applyFont="1" applyFill="1" applyBorder="1" applyAlignment="1">
      <alignment horizontal="left" vertical="center" wrapText="1"/>
    </xf>
    <xf numFmtId="0" fontId="3" fillId="35" borderId="38" xfId="2" applyFont="1" applyFill="1" applyBorder="1" applyAlignment="1">
      <alignment horizontal="left" vertical="center" wrapText="1"/>
    </xf>
    <xf numFmtId="0" fontId="3" fillId="35" borderId="14" xfId="2" applyFont="1" applyFill="1" applyBorder="1" applyAlignment="1">
      <alignment horizontal="left" vertical="center" wrapText="1"/>
    </xf>
    <xf numFmtId="0" fontId="3" fillId="35" borderId="60" xfId="2" applyFont="1" applyFill="1" applyBorder="1" applyAlignment="1">
      <alignment horizontal="left" vertical="center" wrapText="1"/>
    </xf>
    <xf numFmtId="10" fontId="3" fillId="0" borderId="0" xfId="2" applyNumberFormat="1" applyFont="1" applyFill="1" applyBorder="1" applyAlignment="1">
      <alignment horizontal="center"/>
    </xf>
    <xf numFmtId="0" fontId="3" fillId="0" borderId="0" xfId="2" applyFont="1" applyFill="1" applyBorder="1" applyAlignment="1">
      <alignment horizontal="center"/>
    </xf>
    <xf numFmtId="0" fontId="3" fillId="35" borderId="27" xfId="2" applyFont="1" applyFill="1" applyBorder="1" applyAlignment="1">
      <alignment vertical="center" wrapText="1"/>
    </xf>
    <xf numFmtId="0" fontId="0" fillId="0" borderId="7" xfId="0" applyBorder="1" applyAlignment="1">
      <alignment vertical="center" wrapText="1"/>
    </xf>
    <xf numFmtId="0" fontId="0" fillId="0" borderId="29" xfId="0" applyBorder="1" applyAlignment="1">
      <alignment vertical="center" wrapText="1"/>
    </xf>
    <xf numFmtId="0" fontId="10" fillId="0" borderId="31" xfId="0" applyFont="1" applyFill="1" applyBorder="1" applyAlignment="1">
      <alignment horizontal="center" vertical="center" wrapText="1"/>
    </xf>
    <xf numFmtId="0" fontId="10" fillId="0" borderId="32" xfId="0" applyFont="1" applyFill="1" applyBorder="1" applyAlignment="1">
      <alignment horizontal="center" vertical="center" wrapText="1"/>
    </xf>
    <xf numFmtId="0" fontId="3" fillId="3" borderId="23" xfId="2" applyFont="1" applyFill="1" applyBorder="1" applyAlignment="1">
      <alignment horizontal="left" vertical="center" wrapText="1"/>
    </xf>
  </cellXfs>
  <cellStyles count="49">
    <cellStyle name="20% - Accent1 2" xfId="3"/>
    <cellStyle name="20% - Accent2 2" xfId="4"/>
    <cellStyle name="20% - Accent3 2" xfId="5"/>
    <cellStyle name="20% - Accent4 2" xfId="6"/>
    <cellStyle name="20% - Accent5 2" xfId="7"/>
    <cellStyle name="20% - Accent6 2" xfId="8"/>
    <cellStyle name="40% - Accent1 2" xfId="9"/>
    <cellStyle name="40% - Accent2 2" xfId="10"/>
    <cellStyle name="40% - Accent3 2" xfId="11"/>
    <cellStyle name="40% - Accent4 2" xfId="12"/>
    <cellStyle name="40% - Accent5 2" xfId="13"/>
    <cellStyle name="40% - Accent6 2" xfId="14"/>
    <cellStyle name="60% - Accent1 2" xfId="15"/>
    <cellStyle name="60% - Accent2 2" xfId="16"/>
    <cellStyle name="60% - Accent3 2" xfId="17"/>
    <cellStyle name="60% - Accent4 2" xfId="18"/>
    <cellStyle name="60% - Accent5 2" xfId="19"/>
    <cellStyle name="60% - Accent6 2" xfId="20"/>
    <cellStyle name="Accent1 2" xfId="21"/>
    <cellStyle name="Accent2 2" xfId="22"/>
    <cellStyle name="Accent3 2" xfId="23"/>
    <cellStyle name="Accent4 2" xfId="24"/>
    <cellStyle name="Accent5 2" xfId="25"/>
    <cellStyle name="Accent6 2" xfId="26"/>
    <cellStyle name="Bad 2" xfId="27"/>
    <cellStyle name="Calculation 2" xfId="28"/>
    <cellStyle name="Check Cell 2" xfId="29"/>
    <cellStyle name="DATA Amount" xfId="30"/>
    <cellStyle name="DATA Date Long" xfId="31"/>
    <cellStyle name="Explanatory Text 2" xfId="32"/>
    <cellStyle name="Good 2" xfId="33"/>
    <cellStyle name="Heading 1 2" xfId="34"/>
    <cellStyle name="Heading 2 2" xfId="35"/>
    <cellStyle name="Heading 3 2" xfId="36"/>
    <cellStyle name="Heading 4 2" xfId="37"/>
    <cellStyle name="Input 2" xfId="38"/>
    <cellStyle name="LABEL Note" xfId="39"/>
    <cellStyle name="Linked Cell 2" xfId="40"/>
    <cellStyle name="Neutral 2" xfId="41"/>
    <cellStyle name="Normal" xfId="0" builtinId="0"/>
    <cellStyle name="Normal 2" xfId="42"/>
    <cellStyle name="Normal_FPC KPI Co Durham v02" xfId="2"/>
    <cellStyle name="Note 2" xfId="43"/>
    <cellStyle name="Output 2" xfId="44"/>
    <cellStyle name="Percent" xfId="1" builtinId="5"/>
    <cellStyle name="Style 1" xfId="45"/>
    <cellStyle name="Title 2" xfId="46"/>
    <cellStyle name="Total 2" xfId="47"/>
    <cellStyle name="Warning Text 2" xfId="48"/>
  </cellStyles>
  <dxfs count="20">
    <dxf>
      <fill>
        <patternFill>
          <bgColor indexed="10"/>
        </patternFill>
      </fill>
    </dxf>
    <dxf>
      <fill>
        <patternFill>
          <bgColor indexed="51"/>
        </patternFill>
      </fill>
    </dxf>
    <dxf>
      <fill>
        <patternFill>
          <bgColor indexed="42"/>
        </patternFill>
      </fill>
    </dxf>
    <dxf>
      <fill>
        <patternFill>
          <bgColor indexed="10"/>
        </patternFill>
      </fill>
    </dxf>
    <dxf>
      <fill>
        <patternFill>
          <bgColor indexed="51"/>
        </patternFill>
      </fill>
    </dxf>
    <dxf>
      <fill>
        <patternFill>
          <bgColor indexed="42"/>
        </patternFill>
      </fill>
    </dxf>
    <dxf>
      <fill>
        <patternFill>
          <bgColor indexed="10"/>
        </patternFill>
      </fill>
    </dxf>
    <dxf>
      <fill>
        <patternFill>
          <bgColor indexed="51"/>
        </patternFill>
      </fill>
    </dxf>
    <dxf>
      <fill>
        <patternFill>
          <bgColor indexed="42"/>
        </patternFill>
      </fill>
    </dxf>
    <dxf>
      <fill>
        <patternFill>
          <bgColor indexed="10"/>
        </patternFill>
      </fill>
    </dxf>
    <dxf>
      <fill>
        <patternFill>
          <bgColor indexed="51"/>
        </patternFill>
      </fill>
    </dxf>
    <dxf>
      <fill>
        <patternFill>
          <bgColor indexed="42"/>
        </patternFill>
      </fill>
    </dxf>
    <dxf>
      <fill>
        <patternFill>
          <bgColor indexed="55"/>
        </patternFill>
      </fill>
    </dxf>
    <dxf>
      <fill>
        <patternFill>
          <bgColor indexed="55"/>
        </patternFill>
      </fill>
    </dxf>
    <dxf>
      <fill>
        <patternFill>
          <bgColor indexed="55"/>
        </patternFill>
      </fill>
    </dxf>
    <dxf>
      <fill>
        <patternFill>
          <bgColor indexed="55"/>
        </patternFill>
      </fill>
    </dxf>
    <dxf>
      <fill>
        <patternFill>
          <bgColor indexed="55"/>
        </patternFill>
      </fill>
    </dxf>
    <dxf>
      <font>
        <condense val="0"/>
        <extend val="0"/>
        <color auto="1"/>
      </font>
      <fill>
        <patternFill>
          <bgColor indexed="23"/>
        </patternFill>
      </fill>
    </dxf>
    <dxf>
      <fill>
        <patternFill>
          <bgColor indexed="55"/>
        </patternFill>
      </fill>
    </dxf>
    <dxf>
      <fill>
        <patternFill>
          <bgColor indexed="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Harlow%20Locality\Primary%20Care%20Commissioning\Information%20Depot\Choose%20and%20Book%20Returns\Choose%20and%20Book%20Analysis\C&amp;B%20Analysis%20(03Ver)%20End%20Of%20Year%20Resul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Performers"/>
      <sheetName val="Frontsheet"/>
      <sheetName val="DataPivot"/>
      <sheetName val="PracticeData"/>
      <sheetName val="Locality Data"/>
      <sheetName val="EoE&amp;National"/>
      <sheetName val="Ref"/>
    </sheetNames>
    <sheetDataSet>
      <sheetData sheetId="0" refreshError="1"/>
      <sheetData sheetId="1"/>
      <sheetData sheetId="2" refreshError="1"/>
      <sheetData sheetId="3"/>
      <sheetData sheetId="4" refreshError="1"/>
      <sheetData sheetId="5" refreshError="1"/>
      <sheetData sheetId="6">
        <row r="1">
          <cell r="A1" t="str">
            <v>F81004</v>
          </cell>
        </row>
        <row r="2">
          <cell r="A2" t="str">
            <v>F81009</v>
          </cell>
        </row>
        <row r="3">
          <cell r="A3" t="str">
            <v>F81015</v>
          </cell>
        </row>
        <row r="4">
          <cell r="A4" t="str">
            <v>F81016</v>
          </cell>
        </row>
        <row r="5">
          <cell r="A5" t="str">
            <v>F81027</v>
          </cell>
        </row>
        <row r="6">
          <cell r="A6" t="str">
            <v>F81034</v>
          </cell>
        </row>
        <row r="7">
          <cell r="A7" t="str">
            <v>F81043</v>
          </cell>
        </row>
        <row r="8">
          <cell r="A8" t="str">
            <v>F81047</v>
          </cell>
        </row>
        <row r="9">
          <cell r="A9" t="str">
            <v>F81048</v>
          </cell>
        </row>
        <row r="10">
          <cell r="A10" t="str">
            <v>F81049</v>
          </cell>
        </row>
        <row r="11">
          <cell r="A11" t="str">
            <v>F81053</v>
          </cell>
        </row>
        <row r="12">
          <cell r="A12" t="str">
            <v>F81056</v>
          </cell>
        </row>
        <row r="13">
          <cell r="A13" t="str">
            <v>F81062</v>
          </cell>
        </row>
        <row r="14">
          <cell r="A14" t="str">
            <v>F81072</v>
          </cell>
        </row>
        <row r="15">
          <cell r="A15" t="str">
            <v>F81078</v>
          </cell>
        </row>
        <row r="16">
          <cell r="A16" t="str">
            <v>F81090</v>
          </cell>
        </row>
        <row r="17">
          <cell r="A17" t="str">
            <v>F81103</v>
          </cell>
        </row>
        <row r="18">
          <cell r="A18" t="str">
            <v>F81106</v>
          </cell>
        </row>
        <row r="19">
          <cell r="A19" t="str">
            <v>F81111</v>
          </cell>
        </row>
        <row r="20">
          <cell r="A20" t="str">
            <v>F81118</v>
          </cell>
        </row>
        <row r="21">
          <cell r="A21" t="str">
            <v>F81120</v>
          </cell>
        </row>
        <row r="22">
          <cell r="A22" t="str">
            <v>F81131</v>
          </cell>
        </row>
        <row r="23">
          <cell r="A23" t="str">
            <v>F81136</v>
          </cell>
        </row>
        <row r="24">
          <cell r="A24" t="str">
            <v>F81152</v>
          </cell>
        </row>
        <row r="25">
          <cell r="A25" t="str">
            <v>F81165</v>
          </cell>
        </row>
        <row r="26">
          <cell r="A26" t="str">
            <v>F81169</v>
          </cell>
        </row>
        <row r="27">
          <cell r="A27" t="str">
            <v>F81172</v>
          </cell>
        </row>
        <row r="28">
          <cell r="A28" t="str">
            <v>F81181</v>
          </cell>
        </row>
        <row r="29">
          <cell r="A29" t="str">
            <v>F81184</v>
          </cell>
        </row>
        <row r="30">
          <cell r="A30" t="str">
            <v>F81195</v>
          </cell>
        </row>
        <row r="31">
          <cell r="A31" t="str">
            <v>F81210</v>
          </cell>
        </row>
        <row r="32">
          <cell r="A32" t="str">
            <v>F81216</v>
          </cell>
        </row>
        <row r="33">
          <cell r="A33" t="str">
            <v>F81608</v>
          </cell>
        </row>
        <row r="34">
          <cell r="A34" t="str">
            <v>F81619</v>
          </cell>
        </row>
        <row r="35">
          <cell r="A35" t="str">
            <v>F81682</v>
          </cell>
        </row>
        <row r="36">
          <cell r="A36" t="str">
            <v>F81725</v>
          </cell>
        </row>
        <row r="37">
          <cell r="A37" t="str">
            <v>F81728</v>
          </cell>
        </row>
        <row r="38">
          <cell r="A38" t="str">
            <v>F81749</v>
          </cell>
        </row>
        <row r="39">
          <cell r="A39" t="str">
            <v>F81758</v>
          </cell>
        </row>
        <row r="40">
          <cell r="A40" t="str">
            <v>Y00268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F55"/>
  <sheetViews>
    <sheetView tabSelected="1" zoomScale="75" zoomScaleNormal="75" workbookViewId="0">
      <selection activeCell="P3" sqref="P3:Q3"/>
    </sheetView>
  </sheetViews>
  <sheetFormatPr defaultRowHeight="15" x14ac:dyDescent="0.3"/>
  <cols>
    <col min="1" max="1" width="6.109375" style="1" customWidth="1"/>
    <col min="2" max="2" width="14" customWidth="1"/>
    <col min="3" max="3" width="42.6640625" customWidth="1"/>
    <col min="4" max="4" width="15.109375" customWidth="1"/>
    <col min="5" max="7" width="10.109375" customWidth="1"/>
    <col min="11" max="11" width="13.33203125" customWidth="1"/>
    <col min="12" max="12" width="3" customWidth="1"/>
    <col min="13" max="13" width="17" customWidth="1"/>
    <col min="14" max="14" width="27" hidden="1" customWidth="1"/>
    <col min="15" max="15" width="23.5546875" hidden="1" customWidth="1"/>
    <col min="16" max="16" width="15.6640625" style="9" customWidth="1"/>
    <col min="17" max="17" width="15.6640625" style="3" customWidth="1"/>
    <col min="18" max="21" width="9.109375" style="10" hidden="1" customWidth="1"/>
    <col min="22" max="22" width="14.33203125" style="11" customWidth="1"/>
    <col min="23" max="23" width="13.5546875" customWidth="1"/>
    <col min="24" max="24" width="13.44140625" customWidth="1"/>
    <col min="25" max="25" width="16" style="11" customWidth="1"/>
    <col min="26" max="26" width="15.44140625" customWidth="1"/>
    <col min="27" max="27" width="14" style="12" customWidth="1"/>
    <col min="28" max="28" width="13.6640625" style="11" customWidth="1"/>
    <col min="29" max="29" width="13.5546875" customWidth="1"/>
    <col min="30" max="30" width="15.5546875" style="12" customWidth="1"/>
    <col min="31" max="31" width="11.109375" customWidth="1"/>
  </cols>
  <sheetData>
    <row r="1" spans="1:31" ht="16.5" thickBot="1" x14ac:dyDescent="0.3">
      <c r="B1" s="278" t="s">
        <v>121</v>
      </c>
      <c r="C1" s="279"/>
      <c r="D1" s="2"/>
      <c r="E1" s="2"/>
      <c r="F1" s="3"/>
      <c r="G1" s="4"/>
      <c r="H1" s="5"/>
      <c r="I1" s="6"/>
      <c r="J1" s="7"/>
      <c r="K1" s="8"/>
    </row>
    <row r="2" spans="1:31" ht="16.5" thickBot="1" x14ac:dyDescent="0.3">
      <c r="B2" s="4"/>
      <c r="C2" s="4"/>
      <c r="D2" s="4"/>
      <c r="E2" s="2"/>
      <c r="F2" s="3"/>
      <c r="G2" s="4"/>
      <c r="H2" s="13"/>
      <c r="I2" s="14"/>
      <c r="J2" s="15"/>
      <c r="K2" s="16"/>
      <c r="P2" s="276" t="s">
        <v>122</v>
      </c>
      <c r="Q2" s="277"/>
      <c r="W2" s="276" t="s">
        <v>117</v>
      </c>
      <c r="X2" s="277"/>
      <c r="Z2" s="276" t="s">
        <v>117</v>
      </c>
      <c r="AA2" s="277"/>
      <c r="AC2" s="276" t="s">
        <v>117</v>
      </c>
      <c r="AD2" s="277"/>
    </row>
    <row r="3" spans="1:31" ht="16.5" customHeight="1" thickBot="1" x14ac:dyDescent="0.3">
      <c r="B3" s="17"/>
      <c r="C3" s="17"/>
      <c r="D3" s="17"/>
      <c r="E3" s="2"/>
      <c r="F3" s="3"/>
      <c r="G3" s="4"/>
      <c r="H3" s="18"/>
      <c r="I3" s="19"/>
      <c r="J3" s="20"/>
      <c r="K3" s="21"/>
      <c r="P3" s="276">
        <v>1</v>
      </c>
      <c r="Q3" s="277"/>
      <c r="W3" s="276">
        <v>2</v>
      </c>
      <c r="X3" s="277"/>
      <c r="Z3" s="276">
        <v>3</v>
      </c>
      <c r="AA3" s="277"/>
      <c r="AC3" s="276">
        <v>4</v>
      </c>
      <c r="AD3" s="277"/>
    </row>
    <row r="4" spans="1:31" ht="16.5" customHeight="1" thickBot="1" x14ac:dyDescent="0.3">
      <c r="B4" s="4"/>
      <c r="C4" s="4"/>
      <c r="D4" s="4"/>
      <c r="E4" s="2"/>
      <c r="F4" s="3"/>
      <c r="G4" s="3"/>
      <c r="H4" s="3"/>
      <c r="I4" s="3"/>
      <c r="J4" s="3"/>
      <c r="K4" s="3"/>
    </row>
    <row r="5" spans="1:31" ht="27" customHeight="1" thickTop="1" thickBot="1" x14ac:dyDescent="0.35">
      <c r="A5" s="282" t="s">
        <v>0</v>
      </c>
      <c r="B5" s="282" t="s">
        <v>1</v>
      </c>
      <c r="C5" s="284" t="s">
        <v>2</v>
      </c>
      <c r="D5" s="282" t="s">
        <v>3</v>
      </c>
      <c r="E5" s="286" t="s">
        <v>4</v>
      </c>
      <c r="F5" s="287"/>
      <c r="G5" s="288"/>
      <c r="H5" s="286" t="s">
        <v>5</v>
      </c>
      <c r="I5" s="287"/>
      <c r="J5" s="288"/>
      <c r="K5" s="282" t="s">
        <v>6</v>
      </c>
      <c r="M5" s="280" t="s">
        <v>120</v>
      </c>
      <c r="N5" s="280" t="s">
        <v>7</v>
      </c>
      <c r="O5" s="280" t="s">
        <v>8</v>
      </c>
      <c r="P5" s="280" t="s">
        <v>9</v>
      </c>
      <c r="Q5" s="280" t="s">
        <v>10</v>
      </c>
      <c r="R5" s="267"/>
      <c r="S5" s="267"/>
      <c r="T5" s="267"/>
      <c r="U5" s="267"/>
      <c r="V5" s="291" t="s">
        <v>119</v>
      </c>
      <c r="W5" s="293" t="s">
        <v>9</v>
      </c>
      <c r="X5" s="293" t="s">
        <v>10</v>
      </c>
      <c r="Y5" s="291" t="s">
        <v>118</v>
      </c>
      <c r="Z5" s="293" t="s">
        <v>9</v>
      </c>
      <c r="AA5" s="295" t="s">
        <v>10</v>
      </c>
      <c r="AB5" s="291" t="s">
        <v>118</v>
      </c>
      <c r="AC5" s="293" t="s">
        <v>9</v>
      </c>
      <c r="AD5" s="295" t="s">
        <v>10</v>
      </c>
    </row>
    <row r="6" spans="1:31" ht="35.25" customHeight="1" thickBot="1" x14ac:dyDescent="0.45">
      <c r="A6" s="283"/>
      <c r="B6" s="283"/>
      <c r="C6" s="285"/>
      <c r="D6" s="283"/>
      <c r="E6" s="275" t="s">
        <v>11</v>
      </c>
      <c r="F6" s="275" t="s">
        <v>12</v>
      </c>
      <c r="G6" s="275" t="s">
        <v>13</v>
      </c>
      <c r="H6" s="275" t="s">
        <v>11</v>
      </c>
      <c r="I6" s="275" t="s">
        <v>12</v>
      </c>
      <c r="J6" s="275" t="s">
        <v>13</v>
      </c>
      <c r="K6" s="283"/>
      <c r="M6" s="281"/>
      <c r="N6" s="281"/>
      <c r="O6" s="281"/>
      <c r="P6" s="281"/>
      <c r="Q6" s="281"/>
      <c r="R6" s="267"/>
      <c r="S6" s="267"/>
      <c r="T6" s="267"/>
      <c r="U6" s="267"/>
      <c r="V6" s="300"/>
      <c r="W6" s="301"/>
      <c r="X6" s="301"/>
      <c r="Y6" s="292"/>
      <c r="Z6" s="294"/>
      <c r="AA6" s="296"/>
      <c r="AB6" s="292"/>
      <c r="AC6" s="294"/>
      <c r="AD6" s="296"/>
      <c r="AE6" s="22" t="s">
        <v>14</v>
      </c>
    </row>
    <row r="7" spans="1:31" ht="15.75" customHeight="1" thickBot="1" x14ac:dyDescent="0.4">
      <c r="A7" s="23"/>
      <c r="B7" s="24"/>
      <c r="C7" s="24"/>
      <c r="D7" s="24"/>
      <c r="E7" s="25"/>
      <c r="F7" s="26"/>
      <c r="G7" s="26"/>
      <c r="H7" s="26"/>
      <c r="I7" s="26"/>
      <c r="J7" s="26"/>
      <c r="K7" s="27"/>
      <c r="P7" s="257"/>
      <c r="Q7" s="28"/>
      <c r="R7" s="29"/>
      <c r="S7" s="29"/>
      <c r="T7" s="29"/>
      <c r="U7" s="29"/>
      <c r="AE7" s="22"/>
    </row>
    <row r="8" spans="1:31" ht="21" x14ac:dyDescent="0.35">
      <c r="A8" s="249">
        <v>1</v>
      </c>
      <c r="B8" s="297" t="s">
        <v>15</v>
      </c>
      <c r="C8" s="298"/>
      <c r="D8" s="298"/>
      <c r="E8" s="298"/>
      <c r="F8" s="256"/>
      <c r="G8" s="256"/>
      <c r="H8" s="256"/>
      <c r="I8" s="256"/>
      <c r="J8" s="256"/>
      <c r="K8" s="251">
        <v>0.02</v>
      </c>
      <c r="M8" s="311"/>
      <c r="N8" s="312"/>
      <c r="O8" s="312"/>
      <c r="P8" s="313"/>
      <c r="Q8" s="265">
        <f>$K8*R8</f>
        <v>0</v>
      </c>
      <c r="R8" s="266">
        <f>SUM(R9:R15)</f>
        <v>0</v>
      </c>
      <c r="S8" s="266"/>
      <c r="T8" s="266"/>
      <c r="U8" s="266"/>
      <c r="V8" s="289"/>
      <c r="W8" s="290"/>
      <c r="X8" s="246"/>
      <c r="Y8" s="245"/>
      <c r="Z8" s="299"/>
      <c r="AA8" s="290"/>
      <c r="AB8" s="245"/>
      <c r="AC8" s="246"/>
      <c r="AD8" s="248"/>
      <c r="AE8" s="36"/>
    </row>
    <row r="9" spans="1:31" s="45" customFormat="1" ht="66" x14ac:dyDescent="0.4">
      <c r="A9" s="37">
        <v>1.01</v>
      </c>
      <c r="B9" s="38" t="s">
        <v>16</v>
      </c>
      <c r="C9" s="39" t="s">
        <v>17</v>
      </c>
      <c r="D9" s="40" t="s">
        <v>18</v>
      </c>
      <c r="E9" s="41" t="s">
        <v>19</v>
      </c>
      <c r="F9" s="42" t="s">
        <v>20</v>
      </c>
      <c r="G9" s="43" t="s">
        <v>21</v>
      </c>
      <c r="H9" s="41">
        <v>1</v>
      </c>
      <c r="I9" s="42">
        <v>0.75</v>
      </c>
      <c r="J9" s="43">
        <v>0</v>
      </c>
      <c r="K9" s="44">
        <v>0.16</v>
      </c>
      <c r="M9" s="258"/>
      <c r="N9" s="259"/>
      <c r="O9" s="314"/>
      <c r="P9" s="260"/>
      <c r="Q9" s="261"/>
      <c r="R9" s="225"/>
      <c r="S9" s="225"/>
      <c r="T9" s="225"/>
      <c r="U9" s="225"/>
      <c r="V9" s="262"/>
      <c r="W9" s="263"/>
      <c r="X9" s="264"/>
      <c r="Y9" s="262"/>
      <c r="Z9" s="263"/>
      <c r="AA9" s="264"/>
      <c r="AB9" s="262"/>
      <c r="AC9" s="263"/>
      <c r="AD9" s="264"/>
      <c r="AE9" s="50" t="e">
        <f>AVERAGE(Q9,X9,AA9,AD9)</f>
        <v>#DIV/0!</v>
      </c>
    </row>
    <row r="10" spans="1:31" s="45" customFormat="1" ht="66" x14ac:dyDescent="0.4">
      <c r="A10" s="37">
        <v>1.02</v>
      </c>
      <c r="B10" s="38" t="s">
        <v>16</v>
      </c>
      <c r="C10" s="39" t="s">
        <v>22</v>
      </c>
      <c r="D10" s="40" t="s">
        <v>18</v>
      </c>
      <c r="E10" s="41" t="s">
        <v>23</v>
      </c>
      <c r="F10" s="42" t="s">
        <v>24</v>
      </c>
      <c r="G10" s="43" t="s">
        <v>25</v>
      </c>
      <c r="H10" s="41">
        <v>1</v>
      </c>
      <c r="I10" s="42">
        <v>0.25</v>
      </c>
      <c r="J10" s="43">
        <v>0</v>
      </c>
      <c r="K10" s="44">
        <v>0.16</v>
      </c>
      <c r="M10" s="223"/>
      <c r="N10" s="224"/>
      <c r="O10" s="314"/>
      <c r="P10" s="46"/>
      <c r="Q10" s="47"/>
      <c r="R10" s="225"/>
      <c r="S10" s="225"/>
      <c r="T10" s="225"/>
      <c r="U10" s="225"/>
      <c r="V10" s="49"/>
      <c r="W10" s="226"/>
      <c r="X10" s="227"/>
      <c r="Y10" s="49"/>
      <c r="Z10" s="226"/>
      <c r="AA10" s="227"/>
      <c r="AB10" s="49"/>
      <c r="AC10" s="226"/>
      <c r="AD10" s="227"/>
      <c r="AE10" s="50" t="e">
        <f>AVERAGE(Q10,X10,AA10,AD10)</f>
        <v>#DIV/0!</v>
      </c>
    </row>
    <row r="11" spans="1:31" s="45" customFormat="1" ht="66" x14ac:dyDescent="0.4">
      <c r="A11" s="37">
        <v>1.03</v>
      </c>
      <c r="B11" s="38" t="s">
        <v>16</v>
      </c>
      <c r="C11" s="39" t="s">
        <v>26</v>
      </c>
      <c r="D11" s="40" t="s">
        <v>18</v>
      </c>
      <c r="E11" s="41" t="s">
        <v>23</v>
      </c>
      <c r="F11" s="42" t="s">
        <v>24</v>
      </c>
      <c r="G11" s="43" t="s">
        <v>25</v>
      </c>
      <c r="H11" s="41">
        <v>1</v>
      </c>
      <c r="I11" s="42">
        <v>0.25</v>
      </c>
      <c r="J11" s="43">
        <v>0</v>
      </c>
      <c r="K11" s="44">
        <v>0.16</v>
      </c>
      <c r="M11" s="223"/>
      <c r="N11" s="223"/>
      <c r="O11" s="314"/>
      <c r="P11" s="46"/>
      <c r="Q11" s="47"/>
      <c r="R11" s="225"/>
      <c r="S11" s="225"/>
      <c r="T11" s="225"/>
      <c r="U11" s="225"/>
      <c r="V11" s="49"/>
      <c r="W11" s="226"/>
      <c r="X11" s="227"/>
      <c r="Y11" s="49"/>
      <c r="Z11" s="226"/>
      <c r="AA11" s="227"/>
      <c r="AB11" s="49"/>
      <c r="AC11" s="226"/>
      <c r="AD11" s="227"/>
      <c r="AE11" s="50" t="e">
        <f>AVERAGE(Q11,X11,AA11,AD11)</f>
        <v>#DIV/0!</v>
      </c>
    </row>
    <row r="12" spans="1:31" s="45" customFormat="1" ht="52.8" x14ac:dyDescent="0.4">
      <c r="A12" s="37">
        <v>1.04</v>
      </c>
      <c r="B12" s="38" t="s">
        <v>16</v>
      </c>
      <c r="C12" s="39" t="s">
        <v>27</v>
      </c>
      <c r="D12" s="40" t="s">
        <v>18</v>
      </c>
      <c r="E12" s="41" t="s">
        <v>19</v>
      </c>
      <c r="F12" s="42" t="s">
        <v>20</v>
      </c>
      <c r="G12" s="43" t="s">
        <v>21</v>
      </c>
      <c r="H12" s="41">
        <v>1</v>
      </c>
      <c r="I12" s="42">
        <v>0.75</v>
      </c>
      <c r="J12" s="43">
        <v>0</v>
      </c>
      <c r="K12" s="44">
        <v>0.16</v>
      </c>
      <c r="M12" s="223"/>
      <c r="N12" s="223"/>
      <c r="O12" s="315"/>
      <c r="P12" s="46"/>
      <c r="Q12" s="47"/>
      <c r="R12" s="225"/>
      <c r="S12" s="225"/>
      <c r="T12" s="225"/>
      <c r="U12" s="225"/>
      <c r="V12" s="49"/>
      <c r="W12" s="226"/>
      <c r="X12" s="227"/>
      <c r="Y12" s="49"/>
      <c r="Z12" s="226"/>
      <c r="AA12" s="227"/>
      <c r="AB12" s="49"/>
      <c r="AC12" s="226"/>
      <c r="AD12" s="227"/>
      <c r="AE12" s="50" t="e">
        <f t="shared" ref="AE12:AE15" si="0">AVERAGE(Q12,X12,AA12,AD12)</f>
        <v>#DIV/0!</v>
      </c>
    </row>
    <row r="13" spans="1:31" s="45" customFormat="1" ht="26.4" x14ac:dyDescent="0.4">
      <c r="A13" s="37">
        <v>1.05</v>
      </c>
      <c r="B13" s="38" t="s">
        <v>28</v>
      </c>
      <c r="C13" s="39" t="s">
        <v>29</v>
      </c>
      <c r="D13" s="40" t="s">
        <v>18</v>
      </c>
      <c r="E13" s="51" t="s">
        <v>30</v>
      </c>
      <c r="F13" s="52" t="s">
        <v>31</v>
      </c>
      <c r="G13" s="53" t="s">
        <v>32</v>
      </c>
      <c r="H13" s="41">
        <v>1</v>
      </c>
      <c r="I13" s="42">
        <v>0.75</v>
      </c>
      <c r="J13" s="43">
        <v>0.25</v>
      </c>
      <c r="K13" s="44">
        <v>0.16</v>
      </c>
      <c r="M13" s="228"/>
      <c r="N13" s="229"/>
      <c r="O13" s="55"/>
      <c r="P13" s="46"/>
      <c r="Q13" s="47"/>
      <c r="R13" s="225"/>
      <c r="S13" s="225"/>
      <c r="T13" s="225"/>
      <c r="U13" s="225"/>
      <c r="V13" s="230"/>
      <c r="W13" s="226"/>
      <c r="X13" s="227"/>
      <c r="Y13" s="49"/>
      <c r="Z13" s="226"/>
      <c r="AA13" s="227"/>
      <c r="AB13" s="49"/>
      <c r="AC13" s="226"/>
      <c r="AD13" s="227"/>
      <c r="AE13" s="50" t="e">
        <f t="shared" si="0"/>
        <v>#DIV/0!</v>
      </c>
    </row>
    <row r="14" spans="1:31" s="45" customFormat="1" ht="26.4" x14ac:dyDescent="0.4">
      <c r="A14" s="37">
        <v>1.06</v>
      </c>
      <c r="B14" s="38" t="s">
        <v>28</v>
      </c>
      <c r="C14" s="39" t="s">
        <v>33</v>
      </c>
      <c r="D14" s="40" t="s">
        <v>18</v>
      </c>
      <c r="E14" s="51" t="s">
        <v>34</v>
      </c>
      <c r="F14" s="52" t="s">
        <v>30</v>
      </c>
      <c r="G14" s="53" t="s">
        <v>35</v>
      </c>
      <c r="H14" s="41">
        <v>1</v>
      </c>
      <c r="I14" s="42">
        <v>0.75</v>
      </c>
      <c r="J14" s="43">
        <v>0.25</v>
      </c>
      <c r="K14" s="44">
        <v>0.1</v>
      </c>
      <c r="M14" s="228"/>
      <c r="N14" s="229"/>
      <c r="O14" s="55"/>
      <c r="P14" s="46"/>
      <c r="Q14" s="47"/>
      <c r="R14" s="225"/>
      <c r="S14" s="225"/>
      <c r="T14" s="225"/>
      <c r="U14" s="225"/>
      <c r="V14" s="230"/>
      <c r="W14" s="226"/>
      <c r="X14" s="227"/>
      <c r="Y14" s="49"/>
      <c r="Z14" s="226"/>
      <c r="AA14" s="227"/>
      <c r="AB14" s="49"/>
      <c r="AC14" s="226"/>
      <c r="AD14" s="227"/>
      <c r="AE14" s="50" t="e">
        <f t="shared" si="0"/>
        <v>#DIV/0!</v>
      </c>
    </row>
    <row r="15" spans="1:31" s="45" customFormat="1" ht="26.4" x14ac:dyDescent="0.4">
      <c r="A15" s="37">
        <v>1.07</v>
      </c>
      <c r="B15" s="38" t="s">
        <v>28</v>
      </c>
      <c r="C15" s="39" t="s">
        <v>36</v>
      </c>
      <c r="D15" s="40" t="s">
        <v>18</v>
      </c>
      <c r="E15" s="51" t="s">
        <v>37</v>
      </c>
      <c r="F15" s="52" t="s">
        <v>38</v>
      </c>
      <c r="G15" s="53" t="s">
        <v>39</v>
      </c>
      <c r="H15" s="41">
        <v>1</v>
      </c>
      <c r="I15" s="42">
        <v>0.5</v>
      </c>
      <c r="J15" s="43">
        <v>0</v>
      </c>
      <c r="K15" s="44">
        <v>0.1</v>
      </c>
      <c r="M15" s="228"/>
      <c r="N15" s="231"/>
      <c r="O15" s="56"/>
      <c r="P15" s="46"/>
      <c r="Q15" s="47"/>
      <c r="R15" s="225"/>
      <c r="S15" s="225"/>
      <c r="T15" s="225"/>
      <c r="U15" s="225"/>
      <c r="V15" s="230"/>
      <c r="W15" s="226"/>
      <c r="X15" s="227"/>
      <c r="Y15" s="49"/>
      <c r="Z15" s="226"/>
      <c r="AA15" s="227"/>
      <c r="AB15" s="49"/>
      <c r="AC15" s="226"/>
      <c r="AD15" s="227"/>
      <c r="AE15" s="50" t="e">
        <f t="shared" si="0"/>
        <v>#DIV/0!</v>
      </c>
    </row>
    <row r="16" spans="1:31" ht="21.6" thickBot="1" x14ac:dyDescent="0.45">
      <c r="A16" s="71"/>
      <c r="B16" s="72"/>
      <c r="C16" s="72"/>
      <c r="D16" s="72"/>
      <c r="E16" s="73"/>
      <c r="F16" s="72"/>
      <c r="G16" s="72"/>
      <c r="H16" s="72"/>
      <c r="I16" s="72"/>
      <c r="J16" s="72"/>
      <c r="K16" s="74"/>
      <c r="M16" s="75"/>
      <c r="N16" s="75"/>
      <c r="O16" s="76"/>
      <c r="P16" s="77"/>
      <c r="Q16" s="74"/>
      <c r="R16" s="78"/>
      <c r="V16" s="33"/>
      <c r="W16" s="34"/>
      <c r="X16" s="34"/>
      <c r="Y16" s="33"/>
      <c r="Z16" s="34"/>
      <c r="AA16" s="35"/>
      <c r="AB16" s="33"/>
      <c r="AC16" s="34"/>
      <c r="AD16" s="35"/>
      <c r="AE16" s="70"/>
    </row>
    <row r="17" spans="1:31" ht="21.6" thickBot="1" x14ac:dyDescent="0.45">
      <c r="A17" s="79">
        <v>2</v>
      </c>
      <c r="B17" s="304" t="s">
        <v>41</v>
      </c>
      <c r="C17" s="305"/>
      <c r="D17" s="316"/>
      <c r="E17" s="316"/>
      <c r="F17" s="80"/>
      <c r="G17" s="80"/>
      <c r="H17" s="80"/>
      <c r="I17" s="80"/>
      <c r="J17" s="80"/>
      <c r="K17" s="30">
        <v>0.03</v>
      </c>
      <c r="M17" s="81"/>
      <c r="N17" s="81"/>
      <c r="O17" s="82"/>
      <c r="P17" s="31"/>
      <c r="Q17" s="32"/>
      <c r="V17" s="33"/>
      <c r="W17" s="34"/>
      <c r="X17" s="83"/>
      <c r="Y17" s="33"/>
      <c r="Z17" s="34"/>
      <c r="AA17" s="35"/>
      <c r="AB17" s="33"/>
      <c r="AC17" s="34"/>
      <c r="AD17" s="35"/>
      <c r="AE17" s="36"/>
    </row>
    <row r="18" spans="1:31" s="45" customFormat="1" ht="21" x14ac:dyDescent="0.4">
      <c r="A18" s="84">
        <v>2.0099999999999998</v>
      </c>
      <c r="B18" s="38" t="s">
        <v>42</v>
      </c>
      <c r="C18" s="39" t="s">
        <v>43</v>
      </c>
      <c r="D18" s="85" t="s">
        <v>44</v>
      </c>
      <c r="E18" s="86" t="s">
        <v>45</v>
      </c>
      <c r="F18" s="87"/>
      <c r="G18" s="88" t="s">
        <v>46</v>
      </c>
      <c r="H18" s="89">
        <v>1</v>
      </c>
      <c r="I18" s="90"/>
      <c r="J18" s="91">
        <v>0</v>
      </c>
      <c r="K18" s="92">
        <v>0.05</v>
      </c>
      <c r="M18" s="93" t="s">
        <v>47</v>
      </c>
      <c r="N18" s="94">
        <v>0.98</v>
      </c>
      <c r="O18" s="95">
        <v>0.81</v>
      </c>
      <c r="P18" s="96"/>
      <c r="Q18" s="47">
        <f>R18</f>
        <v>0</v>
      </c>
      <c r="R18" s="48">
        <f>SUM(S18:U18)</f>
        <v>0</v>
      </c>
      <c r="S18" s="48">
        <f t="shared" ref="S18" si="1">IF((P18="A"), ($H18*$K18), 0)</f>
        <v>0</v>
      </c>
      <c r="T18" s="48">
        <f t="shared" ref="T18" si="2">IF((P18="B"), ($I18*$K18), 0)</f>
        <v>0</v>
      </c>
      <c r="U18" s="48">
        <f t="shared" ref="U18" si="3">IF((P18="C"), ($J18*$K18), 0)</f>
        <v>0</v>
      </c>
      <c r="V18" s="97" t="s">
        <v>47</v>
      </c>
      <c r="W18" s="226"/>
      <c r="X18" s="226">
        <v>0</v>
      </c>
      <c r="Y18" s="97" t="s">
        <v>47</v>
      </c>
      <c r="Z18" s="226"/>
      <c r="AA18" s="227">
        <v>0</v>
      </c>
      <c r="AB18" s="98"/>
      <c r="AC18" s="226"/>
      <c r="AD18" s="227">
        <v>0</v>
      </c>
      <c r="AE18" s="50">
        <f>AVERAGE(Q18,X18,AA18,AD18)</f>
        <v>0</v>
      </c>
    </row>
    <row r="19" spans="1:31" s="45" customFormat="1" ht="26.4" x14ac:dyDescent="0.4">
      <c r="A19" s="84">
        <v>2.0299999999999998</v>
      </c>
      <c r="B19" s="38" t="s">
        <v>49</v>
      </c>
      <c r="C19" s="39" t="s">
        <v>50</v>
      </c>
      <c r="D19" s="40" t="s">
        <v>44</v>
      </c>
      <c r="E19" s="103" t="s">
        <v>51</v>
      </c>
      <c r="F19" s="99" t="s">
        <v>52</v>
      </c>
      <c r="G19" s="100" t="s">
        <v>53</v>
      </c>
      <c r="H19" s="101">
        <v>1</v>
      </c>
      <c r="I19" s="42">
        <v>0.75</v>
      </c>
      <c r="J19" s="102">
        <v>0.25</v>
      </c>
      <c r="K19" s="44">
        <v>0.15</v>
      </c>
      <c r="M19" s="104"/>
      <c r="N19" s="104">
        <f>122/2369</f>
        <v>5.1498522583368511E-2</v>
      </c>
      <c r="O19" s="105">
        <v>5.0999999999999997E-2</v>
      </c>
      <c r="P19" s="96"/>
      <c r="Q19" s="47"/>
      <c r="R19" s="225"/>
      <c r="S19" s="225"/>
      <c r="T19" s="225"/>
      <c r="U19" s="225"/>
      <c r="V19" s="230"/>
      <c r="W19" s="226"/>
      <c r="X19" s="226"/>
      <c r="Y19" s="230"/>
      <c r="Z19" s="226"/>
      <c r="AA19" s="227"/>
      <c r="AB19" s="230"/>
      <c r="AC19" s="226"/>
      <c r="AD19" s="227"/>
      <c r="AE19" s="50" t="e">
        <f>AVERAGE(Q20,X20,AA20,AD20)</f>
        <v>#DIV/0!</v>
      </c>
    </row>
    <row r="20" spans="1:31" s="45" customFormat="1" ht="39.6" x14ac:dyDescent="0.4">
      <c r="A20" s="84">
        <v>2.04</v>
      </c>
      <c r="B20" s="38" t="s">
        <v>49</v>
      </c>
      <c r="C20" s="39" t="s">
        <v>54</v>
      </c>
      <c r="D20" s="40" t="s">
        <v>48</v>
      </c>
      <c r="E20" s="106" t="s">
        <v>55</v>
      </c>
      <c r="F20" s="107" t="s">
        <v>56</v>
      </c>
      <c r="G20" s="108" t="s">
        <v>57</v>
      </c>
      <c r="H20" s="101">
        <v>1</v>
      </c>
      <c r="I20" s="42">
        <v>0.75</v>
      </c>
      <c r="J20" s="102">
        <v>0.25</v>
      </c>
      <c r="K20" s="44">
        <v>0.15</v>
      </c>
      <c r="M20" s="54"/>
      <c r="N20" s="54">
        <v>0.90900000000000003</v>
      </c>
      <c r="O20" s="109">
        <v>0.80300000000000005</v>
      </c>
      <c r="P20" s="96"/>
      <c r="Q20" s="47"/>
      <c r="R20" s="225"/>
      <c r="S20" s="225"/>
      <c r="T20" s="225"/>
      <c r="U20" s="225"/>
      <c r="V20" s="230"/>
      <c r="W20" s="226"/>
      <c r="X20" s="230"/>
      <c r="Y20" s="230"/>
      <c r="Z20" s="226"/>
      <c r="AA20" s="227"/>
      <c r="AB20" s="230"/>
      <c r="AC20" s="226"/>
      <c r="AD20" s="227"/>
      <c r="AE20" s="50" t="e">
        <f>AVERAGE(Q21,X21,AA21,AD21)</f>
        <v>#DIV/0!</v>
      </c>
    </row>
    <row r="21" spans="1:31" s="45" customFormat="1" ht="92.4" x14ac:dyDescent="0.4">
      <c r="A21" s="84">
        <v>2.0499999999999998</v>
      </c>
      <c r="B21" s="38" t="s">
        <v>49</v>
      </c>
      <c r="C21" s="39" t="s">
        <v>58</v>
      </c>
      <c r="D21" s="40" t="s">
        <v>18</v>
      </c>
      <c r="E21" s="51" t="s">
        <v>55</v>
      </c>
      <c r="F21" s="99" t="s">
        <v>59</v>
      </c>
      <c r="G21" s="100" t="s">
        <v>60</v>
      </c>
      <c r="H21" s="101">
        <v>1</v>
      </c>
      <c r="I21" s="42">
        <v>0.75</v>
      </c>
      <c r="J21" s="102">
        <v>0.25</v>
      </c>
      <c r="K21" s="44">
        <v>0.2</v>
      </c>
      <c r="M21" s="67"/>
      <c r="N21" s="67">
        <v>0.92300000000000004</v>
      </c>
      <c r="O21" s="110"/>
      <c r="P21" s="96"/>
      <c r="Q21" s="47"/>
      <c r="R21" s="225"/>
      <c r="S21" s="225"/>
      <c r="T21" s="225"/>
      <c r="U21" s="225"/>
      <c r="V21" s="230"/>
      <c r="W21" s="226"/>
      <c r="X21" s="230"/>
      <c r="Y21" s="230"/>
      <c r="Z21" s="226"/>
      <c r="AA21" s="227"/>
      <c r="AB21" s="230"/>
      <c r="AC21" s="226"/>
      <c r="AD21" s="227"/>
      <c r="AE21" s="50" t="e">
        <f t="shared" ref="AE21:AE24" si="4">AVERAGE(Q21,X21,AA21,AD21)</f>
        <v>#DIV/0!</v>
      </c>
    </row>
    <row r="22" spans="1:31" s="45" customFormat="1" ht="26.4" x14ac:dyDescent="0.4">
      <c r="A22" s="84">
        <v>2.06</v>
      </c>
      <c r="B22" s="38" t="s">
        <v>61</v>
      </c>
      <c r="C22" s="111" t="s">
        <v>50</v>
      </c>
      <c r="D22" s="112" t="s">
        <v>44</v>
      </c>
      <c r="E22" s="51" t="s">
        <v>62</v>
      </c>
      <c r="F22" s="99" t="s">
        <v>63</v>
      </c>
      <c r="G22" s="100" t="s">
        <v>64</v>
      </c>
      <c r="H22" s="113">
        <v>1</v>
      </c>
      <c r="I22" s="114">
        <v>0.75</v>
      </c>
      <c r="J22" s="115">
        <v>0.25</v>
      </c>
      <c r="K22" s="44">
        <v>0.15</v>
      </c>
      <c r="M22" s="116"/>
      <c r="N22" s="116">
        <f>33/2369</f>
        <v>1.3929928239763613E-2</v>
      </c>
      <c r="O22" s="109">
        <v>1.38E-2</v>
      </c>
      <c r="P22" s="96"/>
      <c r="Q22" s="47"/>
      <c r="R22" s="225"/>
      <c r="S22" s="225"/>
      <c r="T22" s="225"/>
      <c r="U22" s="225"/>
      <c r="V22" s="230"/>
      <c r="W22" s="226"/>
      <c r="X22" s="230"/>
      <c r="Y22" s="230"/>
      <c r="Z22" s="226"/>
      <c r="AA22" s="227"/>
      <c r="AB22" s="230"/>
      <c r="AC22" s="226"/>
      <c r="AD22" s="227"/>
      <c r="AE22" s="117" t="e">
        <f t="shared" si="4"/>
        <v>#DIV/0!</v>
      </c>
    </row>
    <row r="23" spans="1:31" s="45" customFormat="1" ht="93" thickBot="1" x14ac:dyDescent="0.45">
      <c r="A23" s="84">
        <v>2.0699999999999998</v>
      </c>
      <c r="B23" s="38" t="s">
        <v>61</v>
      </c>
      <c r="C23" s="39" t="s">
        <v>65</v>
      </c>
      <c r="D23" s="118" t="s">
        <v>18</v>
      </c>
      <c r="E23" s="103" t="s">
        <v>45</v>
      </c>
      <c r="F23" s="99" t="s">
        <v>66</v>
      </c>
      <c r="G23" s="100" t="s">
        <v>67</v>
      </c>
      <c r="H23" s="101">
        <v>1</v>
      </c>
      <c r="I23" s="42">
        <v>0.75</v>
      </c>
      <c r="J23" s="102">
        <v>0.25</v>
      </c>
      <c r="K23" s="44">
        <v>0.15</v>
      </c>
      <c r="M23" s="119"/>
      <c r="N23" s="119">
        <v>1</v>
      </c>
      <c r="O23" s="120">
        <v>0.76600000000000001</v>
      </c>
      <c r="P23" s="46"/>
      <c r="Q23" s="47"/>
      <c r="R23" s="225"/>
      <c r="S23" s="225"/>
      <c r="T23" s="225"/>
      <c r="U23" s="225"/>
      <c r="V23" s="230"/>
      <c r="W23" s="226"/>
      <c r="X23" s="230"/>
      <c r="Y23" s="230"/>
      <c r="Z23" s="226"/>
      <c r="AA23" s="227"/>
      <c r="AB23" s="230"/>
      <c r="AC23" s="226"/>
      <c r="AD23" s="227"/>
      <c r="AE23" s="117" t="e">
        <f t="shared" si="4"/>
        <v>#DIV/0!</v>
      </c>
    </row>
    <row r="24" spans="1:31" s="45" customFormat="1" ht="79.8" thickBot="1" x14ac:dyDescent="0.45">
      <c r="A24" s="121">
        <v>2.08</v>
      </c>
      <c r="B24" s="122" t="s">
        <v>68</v>
      </c>
      <c r="C24" s="123" t="s">
        <v>69</v>
      </c>
      <c r="D24" s="124" t="s">
        <v>18</v>
      </c>
      <c r="E24" s="125" t="s">
        <v>45</v>
      </c>
      <c r="F24" s="126" t="s">
        <v>66</v>
      </c>
      <c r="G24" s="127" t="s">
        <v>67</v>
      </c>
      <c r="H24" s="128">
        <v>1</v>
      </c>
      <c r="I24" s="129">
        <v>0.75</v>
      </c>
      <c r="J24" s="130">
        <v>0.25</v>
      </c>
      <c r="K24" s="131">
        <v>0.15</v>
      </c>
      <c r="M24" s="132"/>
      <c r="N24" s="119">
        <v>1</v>
      </c>
      <c r="O24" s="133" t="s">
        <v>70</v>
      </c>
      <c r="P24" s="134"/>
      <c r="Q24" s="135"/>
      <c r="R24" s="225"/>
      <c r="S24" s="225"/>
      <c r="T24" s="225"/>
      <c r="U24" s="225"/>
      <c r="V24" s="230"/>
      <c r="W24" s="226"/>
      <c r="X24" s="230"/>
      <c r="Y24" s="230"/>
      <c r="Z24" s="226"/>
      <c r="AA24" s="227"/>
      <c r="AB24" s="230"/>
      <c r="AC24" s="226"/>
      <c r="AD24" s="227"/>
      <c r="AE24" s="117" t="e">
        <f t="shared" si="4"/>
        <v>#DIV/0!</v>
      </c>
    </row>
    <row r="25" spans="1:31" ht="21.6" thickBot="1" x14ac:dyDescent="0.45">
      <c r="A25" s="136"/>
      <c r="B25" s="137"/>
      <c r="C25" s="137"/>
      <c r="D25" s="137"/>
      <c r="E25" s="138"/>
      <c r="F25" s="137"/>
      <c r="G25" s="137"/>
      <c r="H25" s="137"/>
      <c r="I25" s="137"/>
      <c r="J25" s="137"/>
      <c r="K25" s="139"/>
      <c r="M25" s="140"/>
      <c r="N25" s="140"/>
      <c r="O25" s="141"/>
      <c r="P25" s="142"/>
      <c r="Q25" s="142"/>
      <c r="V25" s="33"/>
      <c r="W25" s="34"/>
      <c r="X25" s="34"/>
      <c r="Y25" s="83"/>
      <c r="Z25" s="34"/>
      <c r="AA25" s="35"/>
      <c r="AB25" s="83"/>
      <c r="AC25" s="34"/>
      <c r="AD25" s="35"/>
      <c r="AE25" s="22"/>
    </row>
    <row r="26" spans="1:31" ht="21.6" thickBot="1" x14ac:dyDescent="0.45">
      <c r="A26" s="249">
        <v>3</v>
      </c>
      <c r="B26" s="302" t="s">
        <v>71</v>
      </c>
      <c r="C26" s="303"/>
      <c r="D26" s="303"/>
      <c r="E26" s="303"/>
      <c r="F26" s="250"/>
      <c r="G26" s="250"/>
      <c r="H26" s="250"/>
      <c r="I26" s="250"/>
      <c r="J26" s="250"/>
      <c r="K26" s="251">
        <v>0.03</v>
      </c>
      <c r="M26" s="252"/>
      <c r="N26" s="252"/>
      <c r="O26" s="253"/>
      <c r="P26" s="254"/>
      <c r="Q26" s="255">
        <f>$K26*R26</f>
        <v>0</v>
      </c>
      <c r="R26" s="10">
        <f>SUM(R27:R41)</f>
        <v>0</v>
      </c>
      <c r="V26" s="245"/>
      <c r="W26" s="246"/>
      <c r="X26" s="247"/>
      <c r="Y26" s="247"/>
      <c r="Z26" s="246"/>
      <c r="AA26" s="248"/>
      <c r="AB26" s="247"/>
      <c r="AC26" s="246"/>
      <c r="AD26" s="248"/>
      <c r="AE26" s="36"/>
    </row>
    <row r="27" spans="1:31" s="45" customFormat="1" ht="53.4" thickBot="1" x14ac:dyDescent="0.45">
      <c r="A27" s="143">
        <v>3.01</v>
      </c>
      <c r="B27" s="144" t="s">
        <v>72</v>
      </c>
      <c r="C27" s="145" t="s">
        <v>73</v>
      </c>
      <c r="D27" s="85" t="s">
        <v>74</v>
      </c>
      <c r="E27" s="86" t="s">
        <v>75</v>
      </c>
      <c r="F27" s="146" t="s">
        <v>76</v>
      </c>
      <c r="G27" s="147" t="s">
        <v>77</v>
      </c>
      <c r="H27" s="89">
        <v>1</v>
      </c>
      <c r="I27" s="90">
        <v>0.5</v>
      </c>
      <c r="J27" s="148">
        <v>0</v>
      </c>
      <c r="K27" s="92">
        <v>0.1</v>
      </c>
      <c r="M27" s="156"/>
      <c r="N27" s="156"/>
      <c r="O27" s="149"/>
      <c r="P27" s="150"/>
      <c r="Q27" s="151"/>
      <c r="R27" s="225"/>
      <c r="S27" s="225"/>
      <c r="T27" s="225"/>
      <c r="U27" s="225"/>
      <c r="V27" s="230"/>
      <c r="W27" s="226"/>
      <c r="X27" s="230"/>
      <c r="Y27" s="230"/>
      <c r="Z27" s="226"/>
      <c r="AA27" s="227"/>
      <c r="AB27" s="230"/>
      <c r="AC27" s="226"/>
      <c r="AD27" s="227"/>
      <c r="AE27" s="117" t="e">
        <f>AVERAGE(Q27,X27,AA27,AD27)</f>
        <v>#DIV/0!</v>
      </c>
    </row>
    <row r="28" spans="1:31" s="45" customFormat="1" ht="53.4" thickBot="1" x14ac:dyDescent="0.45">
      <c r="A28" s="152">
        <v>3.02</v>
      </c>
      <c r="B28" s="153" t="s">
        <v>78</v>
      </c>
      <c r="C28" s="39" t="s">
        <v>79</v>
      </c>
      <c r="D28" s="40" t="s">
        <v>80</v>
      </c>
      <c r="E28" s="51" t="s">
        <v>55</v>
      </c>
      <c r="F28" s="52" t="s">
        <v>75</v>
      </c>
      <c r="G28" s="100" t="s">
        <v>81</v>
      </c>
      <c r="H28" s="101">
        <v>1</v>
      </c>
      <c r="I28" s="42">
        <v>0.5</v>
      </c>
      <c r="J28" s="43">
        <v>0</v>
      </c>
      <c r="K28" s="44">
        <v>0.1</v>
      </c>
      <c r="M28" s="232"/>
      <c r="N28" s="232"/>
      <c r="O28" s="154"/>
      <c r="P28" s="68"/>
      <c r="Q28" s="69"/>
      <c r="R28" s="225"/>
      <c r="S28" s="225"/>
      <c r="T28" s="225"/>
      <c r="U28" s="225"/>
      <c r="V28" s="230"/>
      <c r="W28" s="226"/>
      <c r="X28" s="230"/>
      <c r="Y28" s="230"/>
      <c r="Z28" s="226"/>
      <c r="AA28" s="227"/>
      <c r="AB28" s="230"/>
      <c r="AC28" s="226"/>
      <c r="AD28" s="227"/>
      <c r="AE28" s="117" t="e">
        <f>AVERAGE(Q28,X28,AA28,AD28)</f>
        <v>#DIV/0!</v>
      </c>
    </row>
    <row r="29" spans="1:31" s="45" customFormat="1" ht="53.4" thickBot="1" x14ac:dyDescent="0.45">
      <c r="A29" s="152">
        <v>3.03</v>
      </c>
      <c r="B29" s="153" t="s">
        <v>78</v>
      </c>
      <c r="C29" s="39" t="s">
        <v>82</v>
      </c>
      <c r="D29" s="40" t="s">
        <v>80</v>
      </c>
      <c r="E29" s="51" t="s">
        <v>55</v>
      </c>
      <c r="F29" s="52" t="s">
        <v>75</v>
      </c>
      <c r="G29" s="100" t="s">
        <v>81</v>
      </c>
      <c r="H29" s="101">
        <v>1</v>
      </c>
      <c r="I29" s="42">
        <v>0.5</v>
      </c>
      <c r="J29" s="43">
        <v>0</v>
      </c>
      <c r="K29" s="44">
        <v>0.1</v>
      </c>
      <c r="M29" s="156"/>
      <c r="N29" s="156"/>
      <c r="O29" s="154"/>
      <c r="P29" s="68"/>
      <c r="Q29" s="69"/>
      <c r="R29" s="225"/>
      <c r="S29" s="225"/>
      <c r="T29" s="225"/>
      <c r="U29" s="225"/>
      <c r="V29" s="230"/>
      <c r="W29" s="226"/>
      <c r="X29" s="230"/>
      <c r="Y29" s="230"/>
      <c r="Z29" s="226"/>
      <c r="AA29" s="227"/>
      <c r="AB29" s="230"/>
      <c r="AC29" s="226"/>
      <c r="AD29" s="227"/>
      <c r="AE29" s="117" t="e">
        <f>AVERAGE(AD29,AA29,X29,Q29)</f>
        <v>#DIV/0!</v>
      </c>
    </row>
    <row r="30" spans="1:31" s="45" customFormat="1" ht="53.4" thickBot="1" x14ac:dyDescent="0.45">
      <c r="A30" s="152">
        <v>3.05</v>
      </c>
      <c r="B30" s="153" t="s">
        <v>78</v>
      </c>
      <c r="C30" s="39" t="s">
        <v>83</v>
      </c>
      <c r="D30" s="40" t="s">
        <v>80</v>
      </c>
      <c r="E30" s="51" t="s">
        <v>55</v>
      </c>
      <c r="F30" s="52" t="s">
        <v>75</v>
      </c>
      <c r="G30" s="100" t="s">
        <v>81</v>
      </c>
      <c r="H30" s="101">
        <v>1</v>
      </c>
      <c r="I30" s="42">
        <v>0.5</v>
      </c>
      <c r="J30" s="43">
        <v>0</v>
      </c>
      <c r="K30" s="44">
        <v>0.15</v>
      </c>
      <c r="M30" s="156"/>
      <c r="N30" s="156"/>
      <c r="O30" s="154"/>
      <c r="P30" s="68"/>
      <c r="Q30" s="69"/>
      <c r="R30" s="225"/>
      <c r="S30" s="225"/>
      <c r="T30" s="225"/>
      <c r="U30" s="225"/>
      <c r="V30" s="230"/>
      <c r="W30" s="230"/>
      <c r="X30" s="230"/>
      <c r="Y30" s="230"/>
      <c r="Z30" s="226"/>
      <c r="AA30" s="227"/>
      <c r="AB30" s="230"/>
      <c r="AC30" s="226"/>
      <c r="AD30" s="227"/>
      <c r="AE30" s="117" t="e">
        <f t="shared" ref="AE30:AE39" si="5">AVERAGE(AD30,AA30,X30,Q30)</f>
        <v>#DIV/0!</v>
      </c>
    </row>
    <row r="31" spans="1:31" s="45" customFormat="1" ht="53.4" thickBot="1" x14ac:dyDescent="0.45">
      <c r="A31" s="152">
        <v>3.06</v>
      </c>
      <c r="B31" s="153" t="s">
        <v>84</v>
      </c>
      <c r="C31" s="39" t="s">
        <v>85</v>
      </c>
      <c r="D31" s="40" t="s">
        <v>86</v>
      </c>
      <c r="E31" s="51" t="s">
        <v>75</v>
      </c>
      <c r="F31" s="155" t="s">
        <v>76</v>
      </c>
      <c r="G31" s="100" t="s">
        <v>77</v>
      </c>
      <c r="H31" s="101">
        <v>1</v>
      </c>
      <c r="I31" s="42">
        <v>0.5</v>
      </c>
      <c r="J31" s="43">
        <v>0</v>
      </c>
      <c r="K31" s="44">
        <v>0.05</v>
      </c>
      <c r="M31" s="156"/>
      <c r="N31" s="156"/>
      <c r="O31" s="154"/>
      <c r="P31" s="68"/>
      <c r="Q31" s="69"/>
      <c r="R31" s="225"/>
      <c r="S31" s="225"/>
      <c r="T31" s="225"/>
      <c r="U31" s="225"/>
      <c r="V31" s="230"/>
      <c r="W31" s="226"/>
      <c r="X31" s="226"/>
      <c r="Y31" s="230"/>
      <c r="Z31" s="226"/>
      <c r="AA31" s="227"/>
      <c r="AB31" s="230"/>
      <c r="AC31" s="226"/>
      <c r="AD31" s="227"/>
      <c r="AE31" s="117">
        <v>0.05</v>
      </c>
    </row>
    <row r="32" spans="1:31" s="45" customFormat="1" ht="66.599999999999994" thickBot="1" x14ac:dyDescent="0.45">
      <c r="A32" s="152">
        <v>3.07</v>
      </c>
      <c r="B32" s="153" t="s">
        <v>84</v>
      </c>
      <c r="C32" s="39" t="s">
        <v>87</v>
      </c>
      <c r="D32" s="40" t="s">
        <v>86</v>
      </c>
      <c r="E32" s="51" t="s">
        <v>88</v>
      </c>
      <c r="F32" s="155" t="s">
        <v>89</v>
      </c>
      <c r="G32" s="100" t="s">
        <v>90</v>
      </c>
      <c r="H32" s="101">
        <v>1</v>
      </c>
      <c r="I32" s="42">
        <v>0.5</v>
      </c>
      <c r="J32" s="43">
        <v>0</v>
      </c>
      <c r="K32" s="44">
        <v>0.05</v>
      </c>
      <c r="M32" s="157"/>
      <c r="N32" s="157"/>
      <c r="O32" s="154"/>
      <c r="P32" s="68"/>
      <c r="Q32" s="69"/>
      <c r="R32" s="225"/>
      <c r="S32" s="225"/>
      <c r="T32" s="225"/>
      <c r="U32" s="225"/>
      <c r="V32" s="230"/>
      <c r="W32" s="226"/>
      <c r="X32" s="230"/>
      <c r="Y32" s="230"/>
      <c r="Z32" s="226"/>
      <c r="AA32" s="227"/>
      <c r="AB32" s="230"/>
      <c r="AC32" s="226"/>
      <c r="AD32" s="227"/>
      <c r="AE32" s="117" t="e">
        <f t="shared" si="5"/>
        <v>#DIV/0!</v>
      </c>
    </row>
    <row r="33" spans="1:32" s="45" customFormat="1" ht="93" thickBot="1" x14ac:dyDescent="0.45">
      <c r="A33" s="158">
        <v>3.08</v>
      </c>
      <c r="B33" s="159" t="s">
        <v>91</v>
      </c>
      <c r="C33" s="39" t="s">
        <v>92</v>
      </c>
      <c r="D33" s="40" t="s">
        <v>18</v>
      </c>
      <c r="E33" s="51" t="s">
        <v>93</v>
      </c>
      <c r="F33" s="155" t="s">
        <v>76</v>
      </c>
      <c r="G33" s="100" t="s">
        <v>77</v>
      </c>
      <c r="H33" s="101">
        <v>1</v>
      </c>
      <c r="I33" s="42">
        <v>0.75</v>
      </c>
      <c r="J33" s="43">
        <v>0.25</v>
      </c>
      <c r="K33" s="43">
        <v>0.05</v>
      </c>
      <c r="M33" s="156"/>
      <c r="N33" s="156"/>
      <c r="O33" s="160"/>
      <c r="P33" s="68"/>
      <c r="Q33" s="69"/>
      <c r="R33" s="225"/>
      <c r="S33" s="225"/>
      <c r="T33" s="225"/>
      <c r="U33" s="225"/>
      <c r="V33" s="230"/>
      <c r="W33" s="230"/>
      <c r="X33" s="230"/>
      <c r="Y33" s="230"/>
      <c r="Z33" s="226"/>
      <c r="AA33" s="227"/>
      <c r="AB33" s="230"/>
      <c r="AC33" s="226"/>
      <c r="AD33" s="227"/>
      <c r="AE33" s="117" t="e">
        <f t="shared" si="5"/>
        <v>#DIV/0!</v>
      </c>
    </row>
    <row r="34" spans="1:32" s="45" customFormat="1" ht="40.200000000000003" thickBot="1" x14ac:dyDescent="0.45">
      <c r="A34" s="152">
        <v>3.09</v>
      </c>
      <c r="B34" s="153" t="s">
        <v>91</v>
      </c>
      <c r="C34" s="39" t="s">
        <v>94</v>
      </c>
      <c r="D34" s="40" t="s">
        <v>18</v>
      </c>
      <c r="E34" s="51" t="s">
        <v>95</v>
      </c>
      <c r="F34" s="155" t="s">
        <v>96</v>
      </c>
      <c r="G34" s="100" t="s">
        <v>97</v>
      </c>
      <c r="H34" s="101">
        <v>1</v>
      </c>
      <c r="I34" s="42">
        <v>0.75</v>
      </c>
      <c r="J34" s="43">
        <v>0.25</v>
      </c>
      <c r="K34" s="44">
        <v>0.05</v>
      </c>
      <c r="M34" s="156"/>
      <c r="N34" s="156"/>
      <c r="O34" s="154"/>
      <c r="P34" s="68"/>
      <c r="Q34" s="69"/>
      <c r="R34" s="225"/>
      <c r="S34" s="225"/>
      <c r="T34" s="225"/>
      <c r="U34" s="225"/>
      <c r="V34" s="230"/>
      <c r="W34" s="226"/>
      <c r="X34" s="230"/>
      <c r="Y34" s="230"/>
      <c r="Z34" s="226"/>
      <c r="AA34" s="227"/>
      <c r="AB34" s="230"/>
      <c r="AC34" s="226"/>
      <c r="AD34" s="227"/>
      <c r="AE34" s="117" t="e">
        <f t="shared" si="5"/>
        <v>#DIV/0!</v>
      </c>
    </row>
    <row r="35" spans="1:32" s="45" customFormat="1" ht="53.4" thickBot="1" x14ac:dyDescent="0.45">
      <c r="A35" s="152">
        <v>3.1</v>
      </c>
      <c r="B35" s="153" t="s">
        <v>98</v>
      </c>
      <c r="C35" s="39" t="s">
        <v>99</v>
      </c>
      <c r="D35" s="40" t="s">
        <v>18</v>
      </c>
      <c r="E35" s="51" t="s">
        <v>93</v>
      </c>
      <c r="F35" s="52" t="s">
        <v>76</v>
      </c>
      <c r="G35" s="100" t="s">
        <v>77</v>
      </c>
      <c r="H35" s="101">
        <v>1</v>
      </c>
      <c r="I35" s="42">
        <v>0.75</v>
      </c>
      <c r="J35" s="43">
        <v>0.25</v>
      </c>
      <c r="K35" s="44">
        <v>0.05</v>
      </c>
      <c r="M35" s="156"/>
      <c r="N35" s="156"/>
      <c r="O35" s="160"/>
      <c r="P35" s="68"/>
      <c r="Q35" s="69"/>
      <c r="R35" s="225"/>
      <c r="S35" s="225"/>
      <c r="T35" s="225"/>
      <c r="U35" s="225"/>
      <c r="V35" s="230"/>
      <c r="W35" s="230"/>
      <c r="X35" s="230"/>
      <c r="Y35" s="230"/>
      <c r="Z35" s="226"/>
      <c r="AA35" s="227"/>
      <c r="AB35" s="230"/>
      <c r="AC35" s="226"/>
      <c r="AD35" s="227"/>
      <c r="AE35" s="117" t="e">
        <f t="shared" si="5"/>
        <v>#DIV/0!</v>
      </c>
    </row>
    <row r="36" spans="1:32" s="45" customFormat="1" ht="53.4" thickBot="1" x14ac:dyDescent="0.45">
      <c r="A36" s="152">
        <v>3.11</v>
      </c>
      <c r="B36" s="153" t="s">
        <v>98</v>
      </c>
      <c r="C36" s="39" t="s">
        <v>100</v>
      </c>
      <c r="D36" s="40" t="s">
        <v>18</v>
      </c>
      <c r="E36" s="51" t="s">
        <v>93</v>
      </c>
      <c r="F36" s="52" t="s">
        <v>101</v>
      </c>
      <c r="G36" s="100" t="s">
        <v>102</v>
      </c>
      <c r="H36" s="101">
        <v>1</v>
      </c>
      <c r="I36" s="42">
        <v>0.75</v>
      </c>
      <c r="J36" s="43">
        <v>0.25</v>
      </c>
      <c r="K36" s="44">
        <v>0.05</v>
      </c>
      <c r="M36" s="156"/>
      <c r="N36" s="156"/>
      <c r="O36" s="161"/>
      <c r="P36" s="68"/>
      <c r="Q36" s="69"/>
      <c r="R36" s="225"/>
      <c r="S36" s="225"/>
      <c r="T36" s="225"/>
      <c r="U36" s="225"/>
      <c r="V36" s="230"/>
      <c r="W36" s="226"/>
      <c r="X36" s="230"/>
      <c r="Y36" s="230"/>
      <c r="Z36" s="226"/>
      <c r="AA36" s="227"/>
      <c r="AB36" s="230"/>
      <c r="AC36" s="226"/>
      <c r="AD36" s="227"/>
      <c r="AE36" s="117" t="e">
        <f t="shared" si="5"/>
        <v>#DIV/0!</v>
      </c>
    </row>
    <row r="37" spans="1:32" s="45" customFormat="1" ht="79.8" thickBot="1" x14ac:dyDescent="0.45">
      <c r="A37" s="152">
        <v>3.12</v>
      </c>
      <c r="B37" s="153" t="s">
        <v>98</v>
      </c>
      <c r="C37" s="39" t="s">
        <v>103</v>
      </c>
      <c r="D37" s="40" t="s">
        <v>18</v>
      </c>
      <c r="E37" s="51" t="s">
        <v>95</v>
      </c>
      <c r="F37" s="155" t="s">
        <v>96</v>
      </c>
      <c r="G37" s="100" t="s">
        <v>97</v>
      </c>
      <c r="H37" s="101">
        <v>1</v>
      </c>
      <c r="I37" s="42">
        <v>0.75</v>
      </c>
      <c r="J37" s="43">
        <v>0.25</v>
      </c>
      <c r="K37" s="44">
        <v>0.05</v>
      </c>
      <c r="M37" s="157"/>
      <c r="N37" s="157"/>
      <c r="O37" s="154"/>
      <c r="P37" s="68"/>
      <c r="Q37" s="69"/>
      <c r="R37" s="225"/>
      <c r="S37" s="225"/>
      <c r="T37" s="225"/>
      <c r="U37" s="225"/>
      <c r="V37" s="230"/>
      <c r="W37" s="226"/>
      <c r="X37" s="226"/>
      <c r="Y37" s="230"/>
      <c r="Z37" s="226"/>
      <c r="AA37" s="227"/>
      <c r="AB37" s="230"/>
      <c r="AC37" s="226"/>
      <c r="AD37" s="227"/>
      <c r="AE37" s="117" t="e">
        <f t="shared" si="5"/>
        <v>#DIV/0!</v>
      </c>
    </row>
    <row r="38" spans="1:32" s="45" customFormat="1" ht="40.200000000000003" thickBot="1" x14ac:dyDescent="0.45">
      <c r="A38" s="152">
        <v>3.13</v>
      </c>
      <c r="B38" s="153" t="s">
        <v>104</v>
      </c>
      <c r="C38" s="39" t="s">
        <v>105</v>
      </c>
      <c r="D38" s="40" t="s">
        <v>18</v>
      </c>
      <c r="E38" s="51" t="s">
        <v>96</v>
      </c>
      <c r="F38" s="155" t="s">
        <v>55</v>
      </c>
      <c r="G38" s="100" t="s">
        <v>106</v>
      </c>
      <c r="H38" s="101">
        <v>1</v>
      </c>
      <c r="I38" s="42">
        <v>0.75</v>
      </c>
      <c r="J38" s="43">
        <v>0.25</v>
      </c>
      <c r="K38" s="44">
        <v>0.05</v>
      </c>
      <c r="M38" s="157"/>
      <c r="N38" s="157"/>
      <c r="O38" s="154"/>
      <c r="P38" s="68"/>
      <c r="Q38" s="69"/>
      <c r="R38" s="225"/>
      <c r="S38" s="225"/>
      <c r="T38" s="225"/>
      <c r="U38" s="225"/>
      <c r="V38" s="230"/>
      <c r="W38" s="226"/>
      <c r="X38" s="230"/>
      <c r="Y38" s="230"/>
      <c r="Z38" s="226"/>
      <c r="AA38" s="227"/>
      <c r="AB38" s="230"/>
      <c r="AC38" s="226"/>
      <c r="AD38" s="227"/>
      <c r="AE38" s="117" t="e">
        <f t="shared" si="5"/>
        <v>#DIV/0!</v>
      </c>
    </row>
    <row r="39" spans="1:32" s="45" customFormat="1" ht="40.200000000000003" thickBot="1" x14ac:dyDescent="0.45">
      <c r="A39" s="152">
        <v>3.14</v>
      </c>
      <c r="B39" s="153" t="s">
        <v>104</v>
      </c>
      <c r="C39" s="39" t="s">
        <v>107</v>
      </c>
      <c r="D39" s="40" t="s">
        <v>18</v>
      </c>
      <c r="E39" s="51" t="s">
        <v>96</v>
      </c>
      <c r="F39" s="155" t="s">
        <v>55</v>
      </c>
      <c r="G39" s="100" t="s">
        <v>106</v>
      </c>
      <c r="H39" s="101">
        <v>1</v>
      </c>
      <c r="I39" s="42">
        <v>0.75</v>
      </c>
      <c r="J39" s="43">
        <v>0.25</v>
      </c>
      <c r="K39" s="44">
        <v>0.05</v>
      </c>
      <c r="M39" s="157"/>
      <c r="N39" s="157"/>
      <c r="O39" s="154"/>
      <c r="P39" s="68"/>
      <c r="Q39" s="69"/>
      <c r="R39" s="225"/>
      <c r="S39" s="225"/>
      <c r="T39" s="225"/>
      <c r="U39" s="225"/>
      <c r="V39" s="230"/>
      <c r="W39" s="226"/>
      <c r="X39" s="230"/>
      <c r="Y39" s="230"/>
      <c r="Z39" s="226"/>
      <c r="AA39" s="227"/>
      <c r="AB39" s="230"/>
      <c r="AC39" s="226"/>
      <c r="AD39" s="227"/>
      <c r="AE39" s="117" t="e">
        <f t="shared" si="5"/>
        <v>#DIV/0!</v>
      </c>
    </row>
    <row r="40" spans="1:32" s="45" customFormat="1" ht="40.200000000000003" thickBot="1" x14ac:dyDescent="0.45">
      <c r="A40" s="158">
        <v>3.16</v>
      </c>
      <c r="B40" s="153" t="s">
        <v>108</v>
      </c>
      <c r="C40" s="39" t="s">
        <v>109</v>
      </c>
      <c r="D40" s="40" t="s">
        <v>18</v>
      </c>
      <c r="E40" s="51">
        <v>1</v>
      </c>
      <c r="F40" s="155" t="s">
        <v>55</v>
      </c>
      <c r="G40" s="100" t="s">
        <v>106</v>
      </c>
      <c r="H40" s="101">
        <v>1</v>
      </c>
      <c r="I40" s="42">
        <v>0.5</v>
      </c>
      <c r="J40" s="43">
        <v>0</v>
      </c>
      <c r="K40" s="44">
        <v>0.05</v>
      </c>
      <c r="M40" s="157"/>
      <c r="N40" s="157"/>
      <c r="O40" s="154"/>
      <c r="P40" s="68"/>
      <c r="Q40" s="69"/>
      <c r="R40" s="225"/>
      <c r="S40" s="225"/>
      <c r="T40" s="225"/>
      <c r="U40" s="225"/>
      <c r="V40" s="230"/>
      <c r="W40" s="226"/>
      <c r="X40" s="230"/>
      <c r="Y40" s="230"/>
      <c r="Z40" s="226"/>
      <c r="AA40" s="227"/>
      <c r="AB40" s="230"/>
      <c r="AC40" s="226"/>
      <c r="AD40" s="227"/>
      <c r="AE40" s="117"/>
      <c r="AF40" s="117"/>
    </row>
    <row r="41" spans="1:32" s="45" customFormat="1" ht="85.5" customHeight="1" thickBot="1" x14ac:dyDescent="0.45">
      <c r="A41" s="152">
        <v>3.17</v>
      </c>
      <c r="B41" s="172" t="s">
        <v>110</v>
      </c>
      <c r="C41" s="173" t="s">
        <v>111</v>
      </c>
      <c r="D41" s="174" t="s">
        <v>18</v>
      </c>
      <c r="E41" s="125" t="s">
        <v>96</v>
      </c>
      <c r="F41" s="175" t="s">
        <v>93</v>
      </c>
      <c r="G41" s="176" t="s">
        <v>112</v>
      </c>
      <c r="H41" s="177">
        <v>1</v>
      </c>
      <c r="I41" s="178">
        <v>0.75</v>
      </c>
      <c r="J41" s="179">
        <v>0.25</v>
      </c>
      <c r="K41" s="180">
        <v>0.05</v>
      </c>
      <c r="M41" s="156"/>
      <c r="N41" s="156"/>
      <c r="O41" s="160"/>
      <c r="P41" s="181"/>
      <c r="Q41" s="182"/>
      <c r="R41" s="225"/>
      <c r="S41" s="225"/>
      <c r="T41" s="225"/>
      <c r="U41" s="225"/>
      <c r="V41" s="49"/>
      <c r="W41" s="226"/>
      <c r="X41" s="230"/>
      <c r="Y41" s="230"/>
      <c r="Z41" s="226"/>
      <c r="AA41" s="227"/>
      <c r="AB41" s="230"/>
      <c r="AC41" s="226"/>
      <c r="AD41" s="227"/>
      <c r="AE41" s="117"/>
    </row>
    <row r="42" spans="1:32" ht="21.6" thickBot="1" x14ac:dyDescent="0.45">
      <c r="A42" s="23"/>
      <c r="B42" s="72"/>
      <c r="C42" s="72"/>
      <c r="D42" s="72"/>
      <c r="E42" s="73"/>
      <c r="F42" s="72"/>
      <c r="G42" s="72"/>
      <c r="H42" s="72"/>
      <c r="I42" s="72"/>
      <c r="J42" s="72"/>
      <c r="K42" s="74"/>
      <c r="M42" s="140"/>
      <c r="N42" s="140"/>
      <c r="O42" s="141"/>
      <c r="P42" s="142"/>
      <c r="Q42" s="142"/>
      <c r="V42" s="33"/>
      <c r="W42" s="34"/>
      <c r="X42" s="34"/>
      <c r="Y42" s="33"/>
      <c r="Z42" s="34"/>
      <c r="AA42" s="35"/>
      <c r="AB42" s="33"/>
      <c r="AC42" s="34"/>
      <c r="AD42" s="35"/>
      <c r="AE42" s="22"/>
    </row>
    <row r="43" spans="1:32" ht="21.75" hidden="1" thickBot="1" x14ac:dyDescent="0.4">
      <c r="A43" s="183">
        <v>4</v>
      </c>
      <c r="B43" s="304" t="s">
        <v>113</v>
      </c>
      <c r="C43" s="305"/>
      <c r="D43" s="305"/>
      <c r="E43" s="305"/>
      <c r="F43" s="184"/>
      <c r="G43" s="184"/>
      <c r="H43" s="184"/>
      <c r="I43" s="184"/>
      <c r="J43" s="184"/>
      <c r="K43" s="185"/>
      <c r="M43" s="140"/>
      <c r="N43" s="140"/>
      <c r="O43" s="141"/>
      <c r="P43" s="142"/>
      <c r="Q43" s="142"/>
      <c r="AE43" s="22"/>
    </row>
    <row r="44" spans="1:32" ht="39" hidden="1" thickBot="1" x14ac:dyDescent="0.4">
      <c r="A44" s="186">
        <v>4.01</v>
      </c>
      <c r="B44" s="187" t="s">
        <v>40</v>
      </c>
      <c r="C44" s="188"/>
      <c r="D44" s="189"/>
      <c r="E44" s="190"/>
      <c r="F44" s="191"/>
      <c r="G44" s="192"/>
      <c r="H44" s="193"/>
      <c r="I44" s="194"/>
      <c r="J44" s="195"/>
      <c r="K44" s="196"/>
      <c r="M44" s="140"/>
      <c r="N44" s="140"/>
      <c r="P44" s="142"/>
      <c r="Q44" s="142"/>
      <c r="AE44" s="22"/>
    </row>
    <row r="45" spans="1:32" ht="39" hidden="1" thickBot="1" x14ac:dyDescent="0.4">
      <c r="A45" s="197">
        <v>4.0199999999999996</v>
      </c>
      <c r="B45" s="162" t="s">
        <v>40</v>
      </c>
      <c r="C45" s="163"/>
      <c r="D45" s="164"/>
      <c r="E45" s="165"/>
      <c r="F45" s="166"/>
      <c r="G45" s="167"/>
      <c r="H45" s="168"/>
      <c r="I45" s="169"/>
      <c r="J45" s="170"/>
      <c r="K45" s="171"/>
      <c r="M45" s="140"/>
      <c r="N45" s="140"/>
      <c r="P45" s="142"/>
      <c r="Q45" s="142"/>
      <c r="AE45" s="22"/>
    </row>
    <row r="46" spans="1:32" ht="39" hidden="1" thickBot="1" x14ac:dyDescent="0.4">
      <c r="A46" s="197">
        <v>4.03</v>
      </c>
      <c r="B46" s="162" t="s">
        <v>40</v>
      </c>
      <c r="C46" s="163"/>
      <c r="D46" s="164"/>
      <c r="E46" s="165"/>
      <c r="F46" s="166"/>
      <c r="G46" s="167"/>
      <c r="H46" s="168"/>
      <c r="I46" s="169"/>
      <c r="J46" s="170"/>
      <c r="K46" s="171"/>
      <c r="M46" s="140"/>
      <c r="N46" s="140"/>
      <c r="P46" s="142"/>
      <c r="Q46" s="142"/>
      <c r="AE46" s="22"/>
    </row>
    <row r="47" spans="1:32" ht="39" hidden="1" thickBot="1" x14ac:dyDescent="0.4">
      <c r="A47" s="197">
        <v>4.04</v>
      </c>
      <c r="B47" s="162" t="s">
        <v>40</v>
      </c>
      <c r="C47" s="163"/>
      <c r="D47" s="164"/>
      <c r="E47" s="165"/>
      <c r="F47" s="166"/>
      <c r="G47" s="167"/>
      <c r="H47" s="168"/>
      <c r="I47" s="169"/>
      <c r="J47" s="170"/>
      <c r="K47" s="171"/>
      <c r="M47" s="140"/>
      <c r="N47" s="140"/>
      <c r="P47" s="142"/>
      <c r="Q47" s="142"/>
      <c r="AE47" s="22"/>
    </row>
    <row r="48" spans="1:32" ht="39" hidden="1" thickBot="1" x14ac:dyDescent="0.4">
      <c r="A48" s="197">
        <v>4.05</v>
      </c>
      <c r="B48" s="162" t="s">
        <v>40</v>
      </c>
      <c r="C48" s="163"/>
      <c r="D48" s="164"/>
      <c r="E48" s="165"/>
      <c r="F48" s="166"/>
      <c r="G48" s="198"/>
      <c r="H48" s="168"/>
      <c r="I48" s="169"/>
      <c r="J48" s="170"/>
      <c r="K48" s="171"/>
      <c r="M48" s="140"/>
      <c r="N48" s="140"/>
      <c r="P48" s="142"/>
      <c r="Q48" s="142"/>
      <c r="AE48" s="22"/>
    </row>
    <row r="49" spans="1:31" ht="39" hidden="1" thickBot="1" x14ac:dyDescent="0.4">
      <c r="A49" s="199">
        <v>4.0599999999999996</v>
      </c>
      <c r="B49" s="57" t="s">
        <v>40</v>
      </c>
      <c r="C49" s="58"/>
      <c r="D49" s="59"/>
      <c r="E49" s="60"/>
      <c r="F49" s="61"/>
      <c r="G49" s="62"/>
      <c r="H49" s="63"/>
      <c r="I49" s="64"/>
      <c r="J49" s="65"/>
      <c r="K49" s="66"/>
      <c r="M49" s="140"/>
      <c r="N49" s="140"/>
      <c r="P49" s="142"/>
      <c r="Q49" s="142"/>
      <c r="AE49" s="22"/>
    </row>
    <row r="50" spans="1:31" ht="21.75" hidden="1" thickBot="1" x14ac:dyDescent="0.4">
      <c r="A50" s="200"/>
      <c r="B50" s="201"/>
      <c r="C50" s="201"/>
      <c r="D50" s="201"/>
      <c r="E50" s="202"/>
      <c r="F50" s="203"/>
      <c r="G50" s="203"/>
      <c r="H50" s="204"/>
      <c r="I50" s="204"/>
      <c r="J50" s="204"/>
      <c r="K50" s="204"/>
      <c r="M50" s="140"/>
      <c r="N50" s="140"/>
      <c r="P50" s="142"/>
      <c r="Q50" s="142"/>
      <c r="AE50" s="22"/>
    </row>
    <row r="51" spans="1:31" ht="21.6" thickBot="1" x14ac:dyDescent="0.45">
      <c r="A51" s="268">
        <v>5</v>
      </c>
      <c r="B51" s="306" t="s">
        <v>114</v>
      </c>
      <c r="C51" s="307"/>
      <c r="D51" s="307"/>
      <c r="E51" s="308"/>
      <c r="F51" s="269"/>
      <c r="G51" s="269"/>
      <c r="H51" s="270"/>
      <c r="I51" s="270"/>
      <c r="J51" s="270"/>
      <c r="K51" s="271">
        <v>0.02</v>
      </c>
      <c r="M51" s="252"/>
      <c r="N51" s="252"/>
      <c r="O51" s="253"/>
      <c r="P51" s="254"/>
      <c r="Q51" s="255"/>
      <c r="V51" s="272"/>
      <c r="W51" s="273"/>
      <c r="X51" s="273"/>
      <c r="Y51" s="272"/>
      <c r="Z51" s="273"/>
      <c r="AA51" s="274"/>
      <c r="AB51" s="272"/>
      <c r="AC51" s="273"/>
      <c r="AD51" s="274"/>
      <c r="AE51" s="36"/>
    </row>
    <row r="52" spans="1:31" s="45" customFormat="1" ht="79.8" thickBot="1" x14ac:dyDescent="0.45">
      <c r="A52" s="205">
        <v>5.01</v>
      </c>
      <c r="B52" s="206" t="s">
        <v>115</v>
      </c>
      <c r="C52" s="207" t="s">
        <v>115</v>
      </c>
      <c r="D52" s="208" t="s">
        <v>116</v>
      </c>
      <c r="E52" s="209" t="s">
        <v>93</v>
      </c>
      <c r="F52" s="210" t="s">
        <v>75</v>
      </c>
      <c r="G52" s="211" t="s">
        <v>81</v>
      </c>
      <c r="H52" s="212">
        <v>1</v>
      </c>
      <c r="I52" s="213">
        <v>0.75</v>
      </c>
      <c r="J52" s="214">
        <v>0.25</v>
      </c>
      <c r="K52" s="215">
        <v>1</v>
      </c>
      <c r="M52" s="216"/>
      <c r="N52" s="233">
        <v>0.87323943661971826</v>
      </c>
      <c r="O52" s="217"/>
      <c r="P52" s="218"/>
      <c r="Q52" s="219"/>
      <c r="R52" s="234"/>
      <c r="S52" s="234"/>
      <c r="T52" s="234"/>
      <c r="U52" s="234"/>
      <c r="V52" s="49"/>
      <c r="W52" s="230"/>
      <c r="X52" s="230"/>
      <c r="Y52" s="49"/>
      <c r="Z52" s="226"/>
      <c r="AA52" s="227"/>
      <c r="AB52" s="49"/>
      <c r="AC52" s="226"/>
      <c r="AD52" s="227"/>
      <c r="AE52" s="22"/>
    </row>
    <row r="53" spans="1:31" ht="21" x14ac:dyDescent="0.4">
      <c r="A53" s="220"/>
      <c r="M53" s="141"/>
      <c r="N53" s="141"/>
      <c r="O53" s="141"/>
      <c r="P53" s="235"/>
      <c r="Q53" s="236"/>
      <c r="R53" s="237"/>
      <c r="S53" s="237"/>
      <c r="T53" s="237"/>
      <c r="U53" s="237"/>
      <c r="V53" s="238"/>
      <c r="W53" s="141"/>
      <c r="X53" s="141"/>
      <c r="Y53" s="238"/>
      <c r="Z53" s="141"/>
      <c r="AA53" s="239"/>
      <c r="AB53" s="238"/>
      <c r="AC53" s="141"/>
      <c r="AD53" s="239"/>
      <c r="AE53" s="22"/>
    </row>
    <row r="54" spans="1:31" ht="18" x14ac:dyDescent="0.35">
      <c r="M54" s="241"/>
      <c r="N54" s="241"/>
      <c r="O54" s="241"/>
      <c r="P54" s="309"/>
      <c r="Q54" s="310"/>
      <c r="R54" s="237"/>
      <c r="S54" s="237"/>
      <c r="T54" s="237"/>
      <c r="U54" s="237"/>
      <c r="V54" s="242"/>
      <c r="W54" s="240"/>
      <c r="X54" s="240"/>
      <c r="Y54" s="240"/>
      <c r="Z54" s="240"/>
      <c r="AA54" s="240"/>
      <c r="AB54" s="240"/>
      <c r="AC54" s="240"/>
      <c r="AD54" s="239"/>
      <c r="AE54" s="222"/>
    </row>
    <row r="55" spans="1:31" x14ac:dyDescent="0.3">
      <c r="M55" s="243"/>
      <c r="N55" s="243"/>
      <c r="O55" s="243"/>
      <c r="P55" s="221"/>
      <c r="Q55" s="28"/>
      <c r="R55" s="29"/>
      <c r="S55" s="29"/>
      <c r="T55" s="29"/>
      <c r="U55" s="29"/>
      <c r="V55" s="244"/>
    </row>
  </sheetData>
  <mergeCells count="40">
    <mergeCell ref="B26:E26"/>
    <mergeCell ref="B43:E43"/>
    <mergeCell ref="B51:E51"/>
    <mergeCell ref="P54:Q54"/>
    <mergeCell ref="M8:P8"/>
    <mergeCell ref="O9:O12"/>
    <mergeCell ref="B17:E17"/>
    <mergeCell ref="V8:W8"/>
    <mergeCell ref="AB5:AB6"/>
    <mergeCell ref="AC5:AC6"/>
    <mergeCell ref="AD5:AD6"/>
    <mergeCell ref="B8:E8"/>
    <mergeCell ref="Z8:AA8"/>
    <mergeCell ref="V5:V6"/>
    <mergeCell ref="W5:W6"/>
    <mergeCell ref="X5:X6"/>
    <mergeCell ref="Y5:Y6"/>
    <mergeCell ref="Z5:Z6"/>
    <mergeCell ref="AA5:AA6"/>
    <mergeCell ref="K5:K6"/>
    <mergeCell ref="M5:M6"/>
    <mergeCell ref="N5:N6"/>
    <mergeCell ref="O5:O6"/>
    <mergeCell ref="P5:P6"/>
    <mergeCell ref="Q5:Q6"/>
    <mergeCell ref="A5:A6"/>
    <mergeCell ref="B5:B6"/>
    <mergeCell ref="C5:C6"/>
    <mergeCell ref="D5:D6"/>
    <mergeCell ref="E5:G5"/>
    <mergeCell ref="H5:J5"/>
    <mergeCell ref="P3:Q3"/>
    <mergeCell ref="W3:X3"/>
    <mergeCell ref="Z3:AA3"/>
    <mergeCell ref="AC3:AD3"/>
    <mergeCell ref="B1:C1"/>
    <mergeCell ref="P2:Q2"/>
    <mergeCell ref="W2:X2"/>
    <mergeCell ref="Z2:AA2"/>
    <mergeCell ref="AC2:AD2"/>
  </mergeCells>
  <conditionalFormatting sqref="H18:K23 K28:K31">
    <cfRule type="cellIs" dxfId="19" priority="35" stopIfTrue="1" operator="equal">
      <formula>""</formula>
    </cfRule>
  </conditionalFormatting>
  <conditionalFormatting sqref="H52:K52 H27:K27 H31:J31 H24:K24 H34:K39 H9:K15 H41:K41">
    <cfRule type="cellIs" dxfId="18" priority="37" stopIfTrue="1" operator="equal">
      <formula>""</formula>
    </cfRule>
  </conditionalFormatting>
  <conditionalFormatting sqref="F18:G18 E13:G15">
    <cfRule type="expression" dxfId="17" priority="38" stopIfTrue="1">
      <formula>#REF!="n/a"</formula>
    </cfRule>
  </conditionalFormatting>
  <conditionalFormatting sqref="H32:K32">
    <cfRule type="cellIs" dxfId="16" priority="36" stopIfTrue="1" operator="equal">
      <formula>""</formula>
    </cfRule>
  </conditionalFormatting>
  <conditionalFormatting sqref="E9:G12">
    <cfRule type="cellIs" dxfId="15" priority="34" stopIfTrue="1" operator="equal">
      <formula>""</formula>
    </cfRule>
  </conditionalFormatting>
  <conditionalFormatting sqref="H33:J33">
    <cfRule type="cellIs" dxfId="14" priority="33" stopIfTrue="1" operator="equal">
      <formula>""</formula>
    </cfRule>
  </conditionalFormatting>
  <conditionalFormatting sqref="K33">
    <cfRule type="cellIs" dxfId="13" priority="32" stopIfTrue="1" operator="equal">
      <formula>""</formula>
    </cfRule>
  </conditionalFormatting>
  <conditionalFormatting sqref="H40:K40">
    <cfRule type="cellIs" dxfId="12" priority="31" stopIfTrue="1" operator="equal">
      <formula>""</formula>
    </cfRule>
  </conditionalFormatting>
  <conditionalFormatting sqref="Q52 Q18:Q24 Q27:Q41">
    <cfRule type="expression" dxfId="11" priority="7" stopIfTrue="1">
      <formula>P18="A"</formula>
    </cfRule>
    <cfRule type="expression" dxfId="10" priority="8" stopIfTrue="1">
      <formula>P18="B"</formula>
    </cfRule>
    <cfRule type="expression" dxfId="9" priority="9" stopIfTrue="1">
      <formula>P18="C"</formula>
    </cfRule>
  </conditionalFormatting>
  <conditionalFormatting sqref="Q9:Q15">
    <cfRule type="expression" dxfId="8" priority="25" stopIfTrue="1">
      <formula>P9="A"</formula>
    </cfRule>
    <cfRule type="expression" dxfId="7" priority="26" stopIfTrue="1">
      <formula>P9="B"</formula>
    </cfRule>
    <cfRule type="expression" dxfId="6" priority="27" stopIfTrue="1">
      <formula>P9="C"</formula>
    </cfRule>
  </conditionalFormatting>
  <conditionalFormatting sqref="P9:P15 P18:P24 P27:P41">
    <cfRule type="cellIs" dxfId="5" priority="28" stopIfTrue="1" operator="equal">
      <formula>"A"</formula>
    </cfRule>
    <cfRule type="cellIs" dxfId="4" priority="29" stopIfTrue="1" operator="equal">
      <formula>"B"</formula>
    </cfRule>
    <cfRule type="cellIs" dxfId="3" priority="30" stopIfTrue="1" operator="equal">
      <formula>"C"</formula>
    </cfRule>
  </conditionalFormatting>
  <conditionalFormatting sqref="P52">
    <cfRule type="cellIs" dxfId="2" priority="10" stopIfTrue="1" operator="equal">
      <formula>"A"</formula>
    </cfRule>
    <cfRule type="cellIs" dxfId="1" priority="11" stopIfTrue="1" operator="equal">
      <formula>"B"</formula>
    </cfRule>
    <cfRule type="cellIs" dxfId="0" priority="12" stopIfTrue="1" operator="equal">
      <formula>"C"</formula>
    </cfRule>
  </conditionalFormatting>
  <dataValidations count="1">
    <dataValidation type="list" allowBlank="1" showInputMessage="1" showErrorMessage="1" sqref="K3">
      <formula1>"1,2,3,4,5,6,7,8,9,10,11,12"</formula1>
    </dataValidation>
  </dataValidations>
  <pageMargins left="0.23622047244094491" right="0.23622047244094491" top="0.74803149606299213" bottom="0.74803149606299213" header="0.31496062992125984" footer="0.31496062992125984"/>
  <pageSetup paperSize="8" scale="62" fitToWidth="2" fitToHeight="2"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Draft KPIs</vt:lpstr>
    </vt:vector>
  </TitlesOfParts>
  <Company>IMS3</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Cooper</dc:creator>
  <cp:lastModifiedBy>Clugston, Paula</cp:lastModifiedBy>
  <dcterms:created xsi:type="dcterms:W3CDTF">2016-06-29T10:23:14Z</dcterms:created>
  <dcterms:modified xsi:type="dcterms:W3CDTF">2017-11-27T12:55:38Z</dcterms:modified>
</cp:coreProperties>
</file>